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040" windowHeight="1185"/>
  </bookViews>
  <sheets>
    <sheet name="Смета 12 гр. по ФЕР" sheetId="5" r:id="rId1"/>
    <sheet name="Source" sheetId="1" r:id="rId2"/>
    <sheet name="SourceObSm" sheetId="2" r:id="rId3"/>
    <sheet name="SmtRes" sheetId="3" r:id="rId4"/>
    <sheet name="EtalonRes" sheetId="4" r:id="rId5"/>
  </sheets>
  <definedNames>
    <definedName name="_xlnm.Print_Titles" localSheetId="0">'Смета 12 гр. по ФЕР'!$40:$40</definedName>
    <definedName name="_xlnm.Print_Area" localSheetId="0">'Смета 12 гр. по ФЕР'!$A$1:$L$99</definedName>
  </definedNames>
  <calcPr calcId="145621"/>
</workbook>
</file>

<file path=xl/calcChain.xml><?xml version="1.0" encoding="utf-8"?>
<calcChain xmlns="http://schemas.openxmlformats.org/spreadsheetml/2006/main">
  <c r="AD15" i="5" l="1"/>
  <c r="I97" i="5"/>
  <c r="I94" i="5"/>
  <c r="D97" i="5"/>
  <c r="D94" i="5"/>
  <c r="I32" i="5"/>
  <c r="I31" i="5"/>
  <c r="G31" i="5" s="1"/>
  <c r="I30" i="5"/>
  <c r="I29" i="5"/>
  <c r="I28" i="5"/>
  <c r="I27" i="5"/>
  <c r="I26" i="5"/>
  <c r="A86" i="5"/>
  <c r="A82" i="5"/>
  <c r="L80" i="5"/>
  <c r="Q80" i="5" s="1"/>
  <c r="Y80" i="5"/>
  <c r="X80" i="5"/>
  <c r="W80" i="5"/>
  <c r="H77" i="5"/>
  <c r="L79" i="5"/>
  <c r="G79" i="5"/>
  <c r="E79" i="5"/>
  <c r="J78" i="5"/>
  <c r="E78" i="5"/>
  <c r="J77" i="5"/>
  <c r="E77" i="5"/>
  <c r="K76" i="5"/>
  <c r="J80" i="5" s="1"/>
  <c r="P80" i="5" s="1"/>
  <c r="J76" i="5"/>
  <c r="R76" i="5"/>
  <c r="H76" i="5"/>
  <c r="G76" i="5"/>
  <c r="F76" i="5"/>
  <c r="V75" i="5"/>
  <c r="K78" i="5" s="1"/>
  <c r="T75" i="5"/>
  <c r="K77" i="5" s="1"/>
  <c r="U75" i="5"/>
  <c r="H78" i="5" s="1"/>
  <c r="S75" i="5"/>
  <c r="F75" i="5"/>
  <c r="E75" i="5"/>
  <c r="D75" i="5"/>
  <c r="I75" i="5"/>
  <c r="C75" i="5"/>
  <c r="L74" i="5"/>
  <c r="Q74" i="5" s="1"/>
  <c r="L82" i="5" s="1"/>
  <c r="Y74" i="5"/>
  <c r="X74" i="5"/>
  <c r="W74" i="5"/>
  <c r="K72" i="5"/>
  <c r="L73" i="5"/>
  <c r="G73" i="5"/>
  <c r="E73" i="5"/>
  <c r="J72" i="5"/>
  <c r="E72" i="5"/>
  <c r="J71" i="5"/>
  <c r="E71" i="5"/>
  <c r="K70" i="5"/>
  <c r="J70" i="5"/>
  <c r="R70" i="5"/>
  <c r="H70" i="5"/>
  <c r="G70" i="5"/>
  <c r="F70" i="5"/>
  <c r="C69" i="5"/>
  <c r="V68" i="5"/>
  <c r="T68" i="5"/>
  <c r="K71" i="5" s="1"/>
  <c r="U68" i="5"/>
  <c r="H72" i="5" s="1"/>
  <c r="S68" i="5"/>
  <c r="H71" i="5" s="1"/>
  <c r="F68" i="5"/>
  <c r="E68" i="5"/>
  <c r="D68" i="5"/>
  <c r="I68" i="5"/>
  <c r="C68" i="5"/>
  <c r="A67" i="5"/>
  <c r="A63" i="5"/>
  <c r="P61" i="5"/>
  <c r="J63" i="5" s="1"/>
  <c r="L61" i="5"/>
  <c r="Q61" i="5" s="1"/>
  <c r="L63" i="5" s="1"/>
  <c r="J61" i="5"/>
  <c r="G61" i="5"/>
  <c r="O61" i="5" s="1"/>
  <c r="G63" i="5" s="1"/>
  <c r="Z61" i="5"/>
  <c r="Y61" i="5"/>
  <c r="X61" i="5"/>
  <c r="W61" i="5"/>
  <c r="K60" i="5"/>
  <c r="J60" i="5"/>
  <c r="H60" i="5"/>
  <c r="G60" i="5"/>
  <c r="F60" i="5"/>
  <c r="V60" i="5"/>
  <c r="T60" i="5"/>
  <c r="U60" i="5"/>
  <c r="S60" i="5"/>
  <c r="E60" i="5"/>
  <c r="D60" i="5"/>
  <c r="I60" i="5"/>
  <c r="B60" i="5"/>
  <c r="A59" i="5"/>
  <c r="A55" i="5"/>
  <c r="L53" i="5"/>
  <c r="Q53" i="5" s="1"/>
  <c r="Z53" i="5"/>
  <c r="Y53" i="5"/>
  <c r="G29" i="5" s="1"/>
  <c r="X53" i="5"/>
  <c r="G28" i="5" s="1"/>
  <c r="H50" i="5"/>
  <c r="L52" i="5"/>
  <c r="G52" i="5"/>
  <c r="E52" i="5"/>
  <c r="J51" i="5"/>
  <c r="E51" i="5"/>
  <c r="J50" i="5"/>
  <c r="E50" i="5"/>
  <c r="K49" i="5"/>
  <c r="J49" i="5"/>
  <c r="H49" i="5"/>
  <c r="G49" i="5"/>
  <c r="F49" i="5"/>
  <c r="K48" i="5"/>
  <c r="J48" i="5"/>
  <c r="H48" i="5"/>
  <c r="R48" i="5" s="1"/>
  <c r="G48" i="5"/>
  <c r="F48" i="5"/>
  <c r="K47" i="5"/>
  <c r="J47" i="5"/>
  <c r="H47" i="5"/>
  <c r="G47" i="5"/>
  <c r="F47" i="5"/>
  <c r="K46" i="5"/>
  <c r="J46" i="5"/>
  <c r="R46" i="5"/>
  <c r="G32" i="5" s="1"/>
  <c r="H46" i="5"/>
  <c r="G46" i="5"/>
  <c r="F46" i="5"/>
  <c r="V45" i="5"/>
  <c r="K51" i="5" s="1"/>
  <c r="T45" i="5"/>
  <c r="K50" i="5" s="1"/>
  <c r="U45" i="5"/>
  <c r="H51" i="5" s="1"/>
  <c r="S45" i="5"/>
  <c r="F45" i="5"/>
  <c r="E45" i="5"/>
  <c r="D45" i="5"/>
  <c r="I45" i="5"/>
  <c r="C45" i="5"/>
  <c r="B45" i="5"/>
  <c r="A44" i="5"/>
  <c r="A42" i="5"/>
  <c r="A22" i="5"/>
  <c r="B19" i="5"/>
  <c r="B15" i="5"/>
  <c r="H13" i="5"/>
  <c r="H6" i="5"/>
  <c r="B6" i="5"/>
  <c r="A1" i="5"/>
  <c r="G74" i="5" l="1"/>
  <c r="O74" i="5" s="1"/>
  <c r="Z74" i="5"/>
  <c r="G30" i="5" s="1"/>
  <c r="L55" i="5"/>
  <c r="L86" i="5"/>
  <c r="G80" i="5"/>
  <c r="O80" i="5" s="1"/>
  <c r="J74" i="5"/>
  <c r="P74" i="5" s="1"/>
  <c r="J82" i="5" s="1"/>
  <c r="Z80" i="5"/>
  <c r="J53" i="5"/>
  <c r="P53" i="5" s="1"/>
  <c r="G53" i="5"/>
  <c r="O53" i="5" s="1"/>
  <c r="W53" i="5"/>
  <c r="G27" i="5" s="1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1" i="3"/>
  <c r="CX1" i="3"/>
  <c r="CY1" i="3"/>
  <c r="CZ1" i="3"/>
  <c r="DA1" i="3"/>
  <c r="DB1" i="3"/>
  <c r="DC1" i="3"/>
  <c r="A2" i="3"/>
  <c r="CX2" i="3"/>
  <c r="CY2" i="3"/>
  <c r="CZ2" i="3"/>
  <c r="DB2" i="3" s="1"/>
  <c r="DA2" i="3"/>
  <c r="DC2" i="3"/>
  <c r="A3" i="3"/>
  <c r="CX3" i="3"/>
  <c r="CY3" i="3"/>
  <c r="CZ3" i="3"/>
  <c r="DB3" i="3" s="1"/>
  <c r="DA3" i="3"/>
  <c r="DC3" i="3"/>
  <c r="A4" i="3"/>
  <c r="CX4" i="3"/>
  <c r="CY4" i="3"/>
  <c r="CZ4" i="3"/>
  <c r="DA4" i="3"/>
  <c r="DB4" i="3"/>
  <c r="DC4" i="3"/>
  <c r="A5" i="3"/>
  <c r="CX5" i="3"/>
  <c r="CY5" i="3"/>
  <c r="CZ5" i="3"/>
  <c r="DB5" i="3" s="1"/>
  <c r="DA5" i="3"/>
  <c r="DC5" i="3"/>
  <c r="A6" i="3"/>
  <c r="CX6" i="3"/>
  <c r="CY6" i="3"/>
  <c r="CZ6" i="3"/>
  <c r="DB6" i="3" s="1"/>
  <c r="DA6" i="3"/>
  <c r="DC6" i="3"/>
  <c r="A7" i="3"/>
  <c r="CX7" i="3"/>
  <c r="CY7" i="3"/>
  <c r="CZ7" i="3"/>
  <c r="DA7" i="3"/>
  <c r="DB7" i="3"/>
  <c r="DC7" i="3"/>
  <c r="A8" i="3"/>
  <c r="CX8" i="3"/>
  <c r="CY8" i="3"/>
  <c r="CZ8" i="3"/>
  <c r="DA8" i="3"/>
  <c r="DB8" i="3"/>
  <c r="DC8" i="3"/>
  <c r="A9" i="3"/>
  <c r="CX9" i="3"/>
  <c r="CY9" i="3"/>
  <c r="CZ9" i="3"/>
  <c r="DB9" i="3" s="1"/>
  <c r="DA9" i="3"/>
  <c r="DC9" i="3"/>
  <c r="A10" i="3"/>
  <c r="CX10" i="3"/>
  <c r="CY10" i="3"/>
  <c r="CZ10" i="3"/>
  <c r="DB10" i="3" s="1"/>
  <c r="DA10" i="3"/>
  <c r="DC10" i="3"/>
  <c r="A11" i="3"/>
  <c r="CX11" i="3"/>
  <c r="CY11" i="3"/>
  <c r="CZ11" i="3"/>
  <c r="DA11" i="3"/>
  <c r="DB11" i="3"/>
  <c r="DC11" i="3"/>
  <c r="A12" i="3"/>
  <c r="CX12" i="3"/>
  <c r="CY12" i="3"/>
  <c r="CZ12" i="3"/>
  <c r="DA12" i="3"/>
  <c r="DB12" i="3"/>
  <c r="DC12" i="3"/>
  <c r="A13" i="3"/>
  <c r="CX13" i="3"/>
  <c r="CY13" i="3"/>
  <c r="CZ13" i="3"/>
  <c r="DB13" i="3" s="1"/>
  <c r="DA13" i="3"/>
  <c r="DC13" i="3"/>
  <c r="A14" i="3"/>
  <c r="CX14" i="3"/>
  <c r="CY14" i="3"/>
  <c r="CZ14" i="3"/>
  <c r="DB14" i="3" s="1"/>
  <c r="DA14" i="3"/>
  <c r="DC14" i="3"/>
  <c r="A15" i="3"/>
  <c r="CX15" i="3"/>
  <c r="CY15" i="3"/>
  <c r="CZ15" i="3"/>
  <c r="DA15" i="3"/>
  <c r="DB15" i="3"/>
  <c r="DC15" i="3"/>
  <c r="A16" i="3"/>
  <c r="CY16" i="3"/>
  <c r="CZ16" i="3"/>
  <c r="DA16" i="3"/>
  <c r="DB16" i="3"/>
  <c r="DC16" i="3"/>
  <c r="A17" i="3"/>
  <c r="CY17" i="3"/>
  <c r="CZ17" i="3"/>
  <c r="DB17" i="3" s="1"/>
  <c r="DA17" i="3"/>
  <c r="DC17" i="3"/>
  <c r="A18" i="3"/>
  <c r="CX18" i="3"/>
  <c r="CY18" i="3"/>
  <c r="CZ18" i="3"/>
  <c r="DB18" i="3" s="1"/>
  <c r="DA18" i="3"/>
  <c r="DC18" i="3"/>
  <c r="A19" i="3"/>
  <c r="CX19" i="3"/>
  <c r="CY19" i="3"/>
  <c r="CZ19" i="3"/>
  <c r="DA19" i="3"/>
  <c r="DB19" i="3"/>
  <c r="DC19" i="3"/>
  <c r="A20" i="3"/>
  <c r="CX20" i="3"/>
  <c r="CY20" i="3"/>
  <c r="CZ20" i="3"/>
  <c r="DA20" i="3"/>
  <c r="DB20" i="3"/>
  <c r="DC20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E26" i="1"/>
  <c r="Z26" i="1"/>
  <c r="AA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G26" i="1"/>
  <c r="DH26" i="1"/>
  <c r="DI26" i="1"/>
  <c r="DJ26" i="1"/>
  <c r="DK26" i="1"/>
  <c r="DL26" i="1"/>
  <c r="DM26" i="1"/>
  <c r="DN26" i="1"/>
  <c r="DO26" i="1"/>
  <c r="DP26" i="1"/>
  <c r="DQ26" i="1"/>
  <c r="DR26" i="1"/>
  <c r="DS26" i="1"/>
  <c r="DT26" i="1"/>
  <c r="DU26" i="1"/>
  <c r="DV26" i="1"/>
  <c r="DW26" i="1"/>
  <c r="DX26" i="1"/>
  <c r="DY26" i="1"/>
  <c r="DZ26" i="1"/>
  <c r="EA26" i="1"/>
  <c r="EB26" i="1"/>
  <c r="EC26" i="1"/>
  <c r="ED26" i="1"/>
  <c r="EE26" i="1"/>
  <c r="EF26" i="1"/>
  <c r="EG26" i="1"/>
  <c r="EH26" i="1"/>
  <c r="EI26" i="1"/>
  <c r="EJ26" i="1"/>
  <c r="EK26" i="1"/>
  <c r="EL26" i="1"/>
  <c r="EM26" i="1"/>
  <c r="EN26" i="1"/>
  <c r="EO26" i="1"/>
  <c r="EP26" i="1"/>
  <c r="EQ26" i="1"/>
  <c r="ER26" i="1"/>
  <c r="ES26" i="1"/>
  <c r="ET26" i="1"/>
  <c r="EU26" i="1"/>
  <c r="EV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FP26" i="1"/>
  <c r="FQ26" i="1"/>
  <c r="FR26" i="1"/>
  <c r="FS26" i="1"/>
  <c r="FT26" i="1"/>
  <c r="FU26" i="1"/>
  <c r="FV26" i="1"/>
  <c r="FW26" i="1"/>
  <c r="FX26" i="1"/>
  <c r="FY26" i="1"/>
  <c r="FZ26" i="1"/>
  <c r="GA26" i="1"/>
  <c r="GB26" i="1"/>
  <c r="GC26" i="1"/>
  <c r="GD26" i="1"/>
  <c r="GE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C28" i="1"/>
  <c r="D28" i="1"/>
  <c r="AC28" i="1"/>
  <c r="CQ28" i="1" s="1"/>
  <c r="P28" i="1" s="1"/>
  <c r="AE28" i="1"/>
  <c r="AD28" i="1" s="1"/>
  <c r="CR28" i="1" s="1"/>
  <c r="Q28" i="1" s="1"/>
  <c r="AF28" i="1"/>
  <c r="AG28" i="1"/>
  <c r="CU28" i="1" s="1"/>
  <c r="T28" i="1" s="1"/>
  <c r="AH28" i="1"/>
  <c r="AI28" i="1"/>
  <c r="CW28" i="1" s="1"/>
  <c r="V28" i="1" s="1"/>
  <c r="AJ28" i="1"/>
  <c r="CT28" i="1"/>
  <c r="S28" i="1" s="1"/>
  <c r="CV28" i="1"/>
  <c r="U28" i="1" s="1"/>
  <c r="CX28" i="1"/>
  <c r="W28" i="1" s="1"/>
  <c r="FR28" i="1"/>
  <c r="GL28" i="1"/>
  <c r="GO28" i="1"/>
  <c r="GP28" i="1"/>
  <c r="GV28" i="1"/>
  <c r="GX28" i="1"/>
  <c r="HC28" i="1"/>
  <c r="I29" i="1"/>
  <c r="AC29" i="1"/>
  <c r="AD29" i="1"/>
  <c r="CR29" i="1" s="1"/>
  <c r="Q29" i="1" s="1"/>
  <c r="AE29" i="1"/>
  <c r="AF29" i="1"/>
  <c r="CT29" i="1" s="1"/>
  <c r="S29" i="1" s="1"/>
  <c r="AG29" i="1"/>
  <c r="AH29" i="1"/>
  <c r="CV29" i="1" s="1"/>
  <c r="U29" i="1" s="1"/>
  <c r="AI29" i="1"/>
  <c r="AJ29" i="1"/>
  <c r="CX29" i="1" s="1"/>
  <c r="W29" i="1" s="1"/>
  <c r="CQ29" i="1"/>
  <c r="P29" i="1" s="1"/>
  <c r="CS29" i="1"/>
  <c r="R29" i="1" s="1"/>
  <c r="CU29" i="1"/>
  <c r="T29" i="1" s="1"/>
  <c r="CW29" i="1"/>
  <c r="V29" i="1" s="1"/>
  <c r="FR29" i="1"/>
  <c r="GL29" i="1"/>
  <c r="GO29" i="1"/>
  <c r="GP29" i="1"/>
  <c r="GV29" i="1"/>
  <c r="HC29" i="1" s="1"/>
  <c r="GX29" i="1" s="1"/>
  <c r="I30" i="1"/>
  <c r="AC30" i="1"/>
  <c r="AE30" i="1"/>
  <c r="CS30" i="1" s="1"/>
  <c r="R30" i="1" s="1"/>
  <c r="AF30" i="1"/>
  <c r="AG30" i="1"/>
  <c r="CU30" i="1" s="1"/>
  <c r="T30" i="1" s="1"/>
  <c r="AH30" i="1"/>
  <c r="AI30" i="1"/>
  <c r="CW30" i="1" s="1"/>
  <c r="V30" i="1" s="1"/>
  <c r="AJ30" i="1"/>
  <c r="CT30" i="1"/>
  <c r="S30" i="1" s="1"/>
  <c r="CV30" i="1"/>
  <c r="U30" i="1" s="1"/>
  <c r="CX30" i="1"/>
  <c r="W30" i="1" s="1"/>
  <c r="FR30" i="1"/>
  <c r="GL30" i="1"/>
  <c r="GO30" i="1"/>
  <c r="GP30" i="1"/>
  <c r="GV30" i="1"/>
  <c r="HC30" i="1" s="1"/>
  <c r="GX30" i="1" s="1"/>
  <c r="I31" i="1"/>
  <c r="AC31" i="1"/>
  <c r="AD31" i="1"/>
  <c r="CR31" i="1" s="1"/>
  <c r="Q31" i="1" s="1"/>
  <c r="AE31" i="1"/>
  <c r="AF31" i="1"/>
  <c r="AB31" i="1" s="1"/>
  <c r="AG31" i="1"/>
  <c r="AH31" i="1"/>
  <c r="CV31" i="1" s="1"/>
  <c r="U31" i="1" s="1"/>
  <c r="AI31" i="1"/>
  <c r="AJ31" i="1"/>
  <c r="CX31" i="1" s="1"/>
  <c r="W31" i="1" s="1"/>
  <c r="CQ31" i="1"/>
  <c r="P31" i="1" s="1"/>
  <c r="CS31" i="1"/>
  <c r="R31" i="1" s="1"/>
  <c r="CU31" i="1"/>
  <c r="T31" i="1" s="1"/>
  <c r="CW31" i="1"/>
  <c r="V31" i="1" s="1"/>
  <c r="FR31" i="1"/>
  <c r="GL31" i="1"/>
  <c r="GO31" i="1"/>
  <c r="GP31" i="1"/>
  <c r="GV31" i="1"/>
  <c r="HC31" i="1"/>
  <c r="GX31" i="1" s="1"/>
  <c r="I32" i="1"/>
  <c r="AC32" i="1"/>
  <c r="CQ32" i="1" s="1"/>
  <c r="P32" i="1" s="1"/>
  <c r="AE32" i="1"/>
  <c r="AD32" i="1" s="1"/>
  <c r="CR32" i="1" s="1"/>
  <c r="Q32" i="1" s="1"/>
  <c r="AF32" i="1"/>
  <c r="AG32" i="1"/>
  <c r="CU32" i="1" s="1"/>
  <c r="T32" i="1" s="1"/>
  <c r="AH32" i="1"/>
  <c r="AI32" i="1"/>
  <c r="CW32" i="1" s="1"/>
  <c r="V32" i="1" s="1"/>
  <c r="AJ32" i="1"/>
  <c r="CT32" i="1"/>
  <c r="S32" i="1" s="1"/>
  <c r="CV32" i="1"/>
  <c r="U32" i="1" s="1"/>
  <c r="CX32" i="1"/>
  <c r="W32" i="1" s="1"/>
  <c r="FR32" i="1"/>
  <c r="GL32" i="1"/>
  <c r="GO32" i="1"/>
  <c r="GP32" i="1"/>
  <c r="GV32" i="1"/>
  <c r="GX32" i="1"/>
  <c r="HC32" i="1"/>
  <c r="I33" i="1"/>
  <c r="AC33" i="1"/>
  <c r="AD33" i="1"/>
  <c r="CR33" i="1" s="1"/>
  <c r="Q33" i="1" s="1"/>
  <c r="AE33" i="1"/>
  <c r="AF33" i="1"/>
  <c r="CT33" i="1" s="1"/>
  <c r="S33" i="1" s="1"/>
  <c r="AG33" i="1"/>
  <c r="AH33" i="1"/>
  <c r="CV33" i="1" s="1"/>
  <c r="U33" i="1" s="1"/>
  <c r="AI33" i="1"/>
  <c r="AJ33" i="1"/>
  <c r="CX33" i="1" s="1"/>
  <c r="W33" i="1" s="1"/>
  <c r="CQ33" i="1"/>
  <c r="P33" i="1" s="1"/>
  <c r="CP33" i="1" s="1"/>
  <c r="O33" i="1" s="1"/>
  <c r="CS33" i="1"/>
  <c r="R33" i="1" s="1"/>
  <c r="CU33" i="1"/>
  <c r="T33" i="1" s="1"/>
  <c r="CW33" i="1"/>
  <c r="V33" i="1" s="1"/>
  <c r="FR33" i="1"/>
  <c r="GL33" i="1"/>
  <c r="GO33" i="1"/>
  <c r="GP33" i="1"/>
  <c r="GV33" i="1"/>
  <c r="HC33" i="1" s="1"/>
  <c r="GX33" i="1" s="1"/>
  <c r="I34" i="1"/>
  <c r="AC34" i="1"/>
  <c r="AE34" i="1"/>
  <c r="CS34" i="1" s="1"/>
  <c r="R34" i="1" s="1"/>
  <c r="AF34" i="1"/>
  <c r="AG34" i="1"/>
  <c r="CU34" i="1" s="1"/>
  <c r="T34" i="1" s="1"/>
  <c r="AH34" i="1"/>
  <c r="AI34" i="1"/>
  <c r="CW34" i="1" s="1"/>
  <c r="V34" i="1" s="1"/>
  <c r="AJ34" i="1"/>
  <c r="CT34" i="1"/>
  <c r="S34" i="1" s="1"/>
  <c r="CV34" i="1"/>
  <c r="U34" i="1" s="1"/>
  <c r="CX34" i="1"/>
  <c r="W34" i="1" s="1"/>
  <c r="FR34" i="1"/>
  <c r="GL34" i="1"/>
  <c r="GO34" i="1"/>
  <c r="GP34" i="1"/>
  <c r="GV34" i="1"/>
  <c r="HC34" i="1" s="1"/>
  <c r="GX34" i="1" s="1"/>
  <c r="B36" i="1"/>
  <c r="B26" i="1" s="1"/>
  <c r="C36" i="1"/>
  <c r="C26" i="1" s="1"/>
  <c r="D36" i="1"/>
  <c r="D26" i="1" s="1"/>
  <c r="F36" i="1"/>
  <c r="F26" i="1" s="1"/>
  <c r="G36" i="1"/>
  <c r="G26" i="1" s="1"/>
  <c r="AG36" i="1"/>
  <c r="AH36" i="1"/>
  <c r="AH26" i="1" s="1"/>
  <c r="AI36" i="1"/>
  <c r="AI26" i="1" s="1"/>
  <c r="AJ36" i="1"/>
  <c r="BX36" i="1"/>
  <c r="BX26" i="1" s="1"/>
  <c r="BY36" i="1"/>
  <c r="BY26" i="1" s="1"/>
  <c r="BZ36" i="1"/>
  <c r="BZ26" i="1" s="1"/>
  <c r="CC36" i="1"/>
  <c r="CC26" i="1" s="1"/>
  <c r="CD36" i="1"/>
  <c r="CD26" i="1" s="1"/>
  <c r="CJ36" i="1"/>
  <c r="CJ26" i="1" s="1"/>
  <c r="CK36" i="1"/>
  <c r="CK26" i="1" s="1"/>
  <c r="CL36" i="1"/>
  <c r="CL26" i="1" s="1"/>
  <c r="CM36" i="1"/>
  <c r="CM26" i="1" s="1"/>
  <c r="D66" i="1"/>
  <c r="B68" i="1"/>
  <c r="E68" i="1"/>
  <c r="F68" i="1"/>
  <c r="Z68" i="1"/>
  <c r="AA68" i="1"/>
  <c r="AM68" i="1"/>
  <c r="AN68" i="1"/>
  <c r="BE68" i="1"/>
  <c r="BF68" i="1"/>
  <c r="BG68" i="1"/>
  <c r="BH68" i="1"/>
  <c r="BI68" i="1"/>
  <c r="BJ68" i="1"/>
  <c r="BK68" i="1"/>
  <c r="BL68" i="1"/>
  <c r="BM68" i="1"/>
  <c r="BN68" i="1"/>
  <c r="BO68" i="1"/>
  <c r="BP68" i="1"/>
  <c r="BQ68" i="1"/>
  <c r="BR68" i="1"/>
  <c r="BS68" i="1"/>
  <c r="BT68" i="1"/>
  <c r="BU68" i="1"/>
  <c r="BV68" i="1"/>
  <c r="BW68" i="1"/>
  <c r="CC68" i="1"/>
  <c r="CN68" i="1"/>
  <c r="CO68" i="1"/>
  <c r="CP68" i="1"/>
  <c r="CQ68" i="1"/>
  <c r="CR68" i="1"/>
  <c r="CS68" i="1"/>
  <c r="CT68" i="1"/>
  <c r="CU68" i="1"/>
  <c r="CV68" i="1"/>
  <c r="CW68" i="1"/>
  <c r="CX68" i="1"/>
  <c r="CY68" i="1"/>
  <c r="CZ68" i="1"/>
  <c r="DA68" i="1"/>
  <c r="DB68" i="1"/>
  <c r="DC68" i="1"/>
  <c r="DD68" i="1"/>
  <c r="DE68" i="1"/>
  <c r="DF68" i="1"/>
  <c r="DG68" i="1"/>
  <c r="DH68" i="1"/>
  <c r="DI68" i="1"/>
  <c r="DJ68" i="1"/>
  <c r="DK68" i="1"/>
  <c r="DL68" i="1"/>
  <c r="DM68" i="1"/>
  <c r="DN68" i="1"/>
  <c r="DO68" i="1"/>
  <c r="DP68" i="1"/>
  <c r="DQ68" i="1"/>
  <c r="DR68" i="1"/>
  <c r="DS68" i="1"/>
  <c r="DT68" i="1"/>
  <c r="DU68" i="1"/>
  <c r="DV68" i="1"/>
  <c r="DW68" i="1"/>
  <c r="DX68" i="1"/>
  <c r="DY68" i="1"/>
  <c r="DZ68" i="1"/>
  <c r="EA68" i="1"/>
  <c r="EB68" i="1"/>
  <c r="EC68" i="1"/>
  <c r="ED68" i="1"/>
  <c r="EE68" i="1"/>
  <c r="EF68" i="1"/>
  <c r="EG68" i="1"/>
  <c r="EH68" i="1"/>
  <c r="EI68" i="1"/>
  <c r="EJ68" i="1"/>
  <c r="EK68" i="1"/>
  <c r="EL68" i="1"/>
  <c r="EM68" i="1"/>
  <c r="EN68" i="1"/>
  <c r="EO68" i="1"/>
  <c r="EP68" i="1"/>
  <c r="EQ68" i="1"/>
  <c r="ER68" i="1"/>
  <c r="ES68" i="1"/>
  <c r="ET68" i="1"/>
  <c r="EU68" i="1"/>
  <c r="EV68" i="1"/>
  <c r="EW68" i="1"/>
  <c r="EX68" i="1"/>
  <c r="EY68" i="1"/>
  <c r="EZ68" i="1"/>
  <c r="FA68" i="1"/>
  <c r="FB68" i="1"/>
  <c r="FC68" i="1"/>
  <c r="FD68" i="1"/>
  <c r="FE68" i="1"/>
  <c r="FF68" i="1"/>
  <c r="FG68" i="1"/>
  <c r="FH68" i="1"/>
  <c r="FI68" i="1"/>
  <c r="FJ68" i="1"/>
  <c r="FK68" i="1"/>
  <c r="FL68" i="1"/>
  <c r="FM68" i="1"/>
  <c r="FN68" i="1"/>
  <c r="FO68" i="1"/>
  <c r="FP68" i="1"/>
  <c r="FQ68" i="1"/>
  <c r="FR68" i="1"/>
  <c r="FS68" i="1"/>
  <c r="FT68" i="1"/>
  <c r="FU68" i="1"/>
  <c r="FV68" i="1"/>
  <c r="FW68" i="1"/>
  <c r="FX68" i="1"/>
  <c r="FY68" i="1"/>
  <c r="FZ68" i="1"/>
  <c r="GA68" i="1"/>
  <c r="GB68" i="1"/>
  <c r="GC68" i="1"/>
  <c r="GD68" i="1"/>
  <c r="GE68" i="1"/>
  <c r="GF68" i="1"/>
  <c r="GG68" i="1"/>
  <c r="GH68" i="1"/>
  <c r="GI68" i="1"/>
  <c r="GJ68" i="1"/>
  <c r="GK68" i="1"/>
  <c r="GL68" i="1"/>
  <c r="GM68" i="1"/>
  <c r="GN68" i="1"/>
  <c r="GO68" i="1"/>
  <c r="GP68" i="1"/>
  <c r="GQ68" i="1"/>
  <c r="GR68" i="1"/>
  <c r="GS68" i="1"/>
  <c r="GT68" i="1"/>
  <c r="GU68" i="1"/>
  <c r="GV68" i="1"/>
  <c r="GW68" i="1"/>
  <c r="GX68" i="1"/>
  <c r="AC70" i="1"/>
  <c r="AE70" i="1"/>
  <c r="CS70" i="1" s="1"/>
  <c r="R70" i="1" s="1"/>
  <c r="AE72" i="1" s="1"/>
  <c r="AF70" i="1"/>
  <c r="CT70" i="1" s="1"/>
  <c r="S70" i="1" s="1"/>
  <c r="AF72" i="1" s="1"/>
  <c r="AG70" i="1"/>
  <c r="AH70" i="1"/>
  <c r="AI70" i="1"/>
  <c r="CW70" i="1" s="1"/>
  <c r="V70" i="1" s="1"/>
  <c r="AI72" i="1" s="1"/>
  <c r="AJ70" i="1"/>
  <c r="CX70" i="1" s="1"/>
  <c r="W70" i="1" s="1"/>
  <c r="AJ72" i="1" s="1"/>
  <c r="CQ70" i="1"/>
  <c r="P70" i="1" s="1"/>
  <c r="CU70" i="1"/>
  <c r="T70" i="1" s="1"/>
  <c r="AG72" i="1" s="1"/>
  <c r="CV70" i="1"/>
  <c r="U70" i="1" s="1"/>
  <c r="AH72" i="1" s="1"/>
  <c r="CY70" i="1"/>
  <c r="X70" i="1" s="1"/>
  <c r="AK72" i="1" s="1"/>
  <c r="CZ70" i="1"/>
  <c r="Y70" i="1" s="1"/>
  <c r="AL72" i="1" s="1"/>
  <c r="GL70" i="1"/>
  <c r="GN70" i="1"/>
  <c r="CB72" i="1" s="1"/>
  <c r="GO70" i="1"/>
  <c r="GP70" i="1"/>
  <c r="GV70" i="1"/>
  <c r="GX70" i="1"/>
  <c r="CJ72" i="1" s="1"/>
  <c r="HC70" i="1"/>
  <c r="B72" i="1"/>
  <c r="C72" i="1"/>
  <c r="C68" i="1" s="1"/>
  <c r="D72" i="1"/>
  <c r="D68" i="1" s="1"/>
  <c r="F72" i="1"/>
  <c r="G72" i="1"/>
  <c r="G68" i="1" s="1"/>
  <c r="BX72" i="1"/>
  <c r="AO72" i="1" s="1"/>
  <c r="BZ72" i="1"/>
  <c r="BZ68" i="1" s="1"/>
  <c r="CC72" i="1"/>
  <c r="AT72" i="1" s="1"/>
  <c r="CD72" i="1"/>
  <c r="CD68" i="1" s="1"/>
  <c r="CK72" i="1"/>
  <c r="CK68" i="1" s="1"/>
  <c r="CL72" i="1"/>
  <c r="CL68" i="1" s="1"/>
  <c r="CM72" i="1"/>
  <c r="BD72" i="1" s="1"/>
  <c r="BD68" i="1" s="1"/>
  <c r="F97" i="1"/>
  <c r="D102" i="1"/>
  <c r="E104" i="1"/>
  <c r="Z104" i="1"/>
  <c r="AA104" i="1"/>
  <c r="AM104" i="1"/>
  <c r="AN104" i="1"/>
  <c r="BE104" i="1"/>
  <c r="BF104" i="1"/>
  <c r="BG104" i="1"/>
  <c r="BH104" i="1"/>
  <c r="BI104" i="1"/>
  <c r="BJ104" i="1"/>
  <c r="BK104" i="1"/>
  <c r="BL104" i="1"/>
  <c r="BM104" i="1"/>
  <c r="BN104" i="1"/>
  <c r="BO104" i="1"/>
  <c r="BP104" i="1"/>
  <c r="BQ104" i="1"/>
  <c r="BR104" i="1"/>
  <c r="BS104" i="1"/>
  <c r="BT104" i="1"/>
  <c r="BU104" i="1"/>
  <c r="BV104" i="1"/>
  <c r="BW104" i="1"/>
  <c r="CN104" i="1"/>
  <c r="CO104" i="1"/>
  <c r="CP104" i="1"/>
  <c r="CQ104" i="1"/>
  <c r="CR104" i="1"/>
  <c r="CS104" i="1"/>
  <c r="CT104" i="1"/>
  <c r="CU104" i="1"/>
  <c r="CV104" i="1"/>
  <c r="CW104" i="1"/>
  <c r="CX104" i="1"/>
  <c r="CY104" i="1"/>
  <c r="CZ104" i="1"/>
  <c r="DA104" i="1"/>
  <c r="DB104" i="1"/>
  <c r="DC104" i="1"/>
  <c r="DD104" i="1"/>
  <c r="DE104" i="1"/>
  <c r="DF104" i="1"/>
  <c r="DG104" i="1"/>
  <c r="DH104" i="1"/>
  <c r="DI104" i="1"/>
  <c r="DJ104" i="1"/>
  <c r="DK104" i="1"/>
  <c r="DL104" i="1"/>
  <c r="DM104" i="1"/>
  <c r="DN104" i="1"/>
  <c r="DO104" i="1"/>
  <c r="DP104" i="1"/>
  <c r="DQ104" i="1"/>
  <c r="DR104" i="1"/>
  <c r="DS104" i="1"/>
  <c r="DT104" i="1"/>
  <c r="DU104" i="1"/>
  <c r="DV104" i="1"/>
  <c r="DW104" i="1"/>
  <c r="DX104" i="1"/>
  <c r="DY104" i="1"/>
  <c r="DZ104" i="1"/>
  <c r="EA104" i="1"/>
  <c r="EB104" i="1"/>
  <c r="EC104" i="1"/>
  <c r="ED104" i="1"/>
  <c r="EE104" i="1"/>
  <c r="EF104" i="1"/>
  <c r="EG104" i="1"/>
  <c r="EH104" i="1"/>
  <c r="EI104" i="1"/>
  <c r="EJ104" i="1"/>
  <c r="EK104" i="1"/>
  <c r="EL104" i="1"/>
  <c r="EM104" i="1"/>
  <c r="EN104" i="1"/>
  <c r="EO104" i="1"/>
  <c r="EP104" i="1"/>
  <c r="EQ104" i="1"/>
  <c r="ER104" i="1"/>
  <c r="ES104" i="1"/>
  <c r="ET104" i="1"/>
  <c r="EU104" i="1"/>
  <c r="EV104" i="1"/>
  <c r="EW104" i="1"/>
  <c r="EX104" i="1"/>
  <c r="EY104" i="1"/>
  <c r="EZ104" i="1"/>
  <c r="FA104" i="1"/>
  <c r="FB104" i="1"/>
  <c r="FC104" i="1"/>
  <c r="FD104" i="1"/>
  <c r="FE104" i="1"/>
  <c r="FF104" i="1"/>
  <c r="FG104" i="1"/>
  <c r="FH104" i="1"/>
  <c r="FI104" i="1"/>
  <c r="FJ104" i="1"/>
  <c r="FK104" i="1"/>
  <c r="FL104" i="1"/>
  <c r="FM104" i="1"/>
  <c r="FN104" i="1"/>
  <c r="FO104" i="1"/>
  <c r="FP104" i="1"/>
  <c r="FQ104" i="1"/>
  <c r="FR104" i="1"/>
  <c r="FS104" i="1"/>
  <c r="FT104" i="1"/>
  <c r="FU104" i="1"/>
  <c r="FV104" i="1"/>
  <c r="FW104" i="1"/>
  <c r="FX104" i="1"/>
  <c r="FY104" i="1"/>
  <c r="FZ104" i="1"/>
  <c r="GA104" i="1"/>
  <c r="GB104" i="1"/>
  <c r="GC104" i="1"/>
  <c r="GD104" i="1"/>
  <c r="GE104" i="1"/>
  <c r="GF104" i="1"/>
  <c r="GG104" i="1"/>
  <c r="GH104" i="1"/>
  <c r="GI104" i="1"/>
  <c r="GJ104" i="1"/>
  <c r="GK104" i="1"/>
  <c r="GL104" i="1"/>
  <c r="GM104" i="1"/>
  <c r="GN104" i="1"/>
  <c r="GO104" i="1"/>
  <c r="GP104" i="1"/>
  <c r="GQ104" i="1"/>
  <c r="GR104" i="1"/>
  <c r="GS104" i="1"/>
  <c r="GT104" i="1"/>
  <c r="GU104" i="1"/>
  <c r="GV104" i="1"/>
  <c r="GW104" i="1"/>
  <c r="GX104" i="1"/>
  <c r="C106" i="1"/>
  <c r="D106" i="1"/>
  <c r="I106" i="1"/>
  <c r="K106" i="1"/>
  <c r="AC106" i="1"/>
  <c r="AD106" i="1"/>
  <c r="AB106" i="1" s="1"/>
  <c r="AE106" i="1"/>
  <c r="CS106" i="1" s="1"/>
  <c r="R106" i="1" s="1"/>
  <c r="AF106" i="1"/>
  <c r="CT106" i="1" s="1"/>
  <c r="S106" i="1" s="1"/>
  <c r="CY106" i="1" s="1"/>
  <c r="X106" i="1" s="1"/>
  <c r="AG106" i="1"/>
  <c r="AH106" i="1"/>
  <c r="AI106" i="1"/>
  <c r="CW106" i="1" s="1"/>
  <c r="V106" i="1" s="1"/>
  <c r="AJ106" i="1"/>
  <c r="CX106" i="1" s="1"/>
  <c r="W106" i="1" s="1"/>
  <c r="CQ106" i="1"/>
  <c r="P106" i="1" s="1"/>
  <c r="CR106" i="1"/>
  <c r="Q106" i="1" s="1"/>
  <c r="CU106" i="1"/>
  <c r="T106" i="1" s="1"/>
  <c r="AG109" i="1" s="1"/>
  <c r="CV106" i="1"/>
  <c r="U106" i="1" s="1"/>
  <c r="FR106" i="1"/>
  <c r="GL106" i="1"/>
  <c r="GN106" i="1"/>
  <c r="GO106" i="1"/>
  <c r="GV106" i="1"/>
  <c r="HC106" i="1" s="1"/>
  <c r="GX106" i="1" s="1"/>
  <c r="C107" i="1"/>
  <c r="D107" i="1"/>
  <c r="R107" i="1"/>
  <c r="S107" i="1"/>
  <c r="CY107" i="1" s="1"/>
  <c r="X107" i="1" s="1"/>
  <c r="W107" i="1"/>
  <c r="AC107" i="1"/>
  <c r="AB107" i="1" s="1"/>
  <c r="AD107" i="1"/>
  <c r="CR107" i="1" s="1"/>
  <c r="Q107" i="1" s="1"/>
  <c r="AE107" i="1"/>
  <c r="AF107" i="1"/>
  <c r="AG107" i="1"/>
  <c r="AH107" i="1"/>
  <c r="CV107" i="1" s="1"/>
  <c r="U107" i="1" s="1"/>
  <c r="AI107" i="1"/>
  <c r="AJ107" i="1"/>
  <c r="CQ107" i="1"/>
  <c r="P107" i="1" s="1"/>
  <c r="CP107" i="1" s="1"/>
  <c r="O107" i="1" s="1"/>
  <c r="CS107" i="1"/>
  <c r="CT107" i="1"/>
  <c r="CU107" i="1"/>
  <c r="T107" i="1" s="1"/>
  <c r="CW107" i="1"/>
  <c r="V107" i="1" s="1"/>
  <c r="AI109" i="1" s="1"/>
  <c r="CX107" i="1"/>
  <c r="FR107" i="1"/>
  <c r="GL107" i="1"/>
  <c r="GN107" i="1"/>
  <c r="GO107" i="1"/>
  <c r="GV107" i="1"/>
  <c r="HC107" i="1" s="1"/>
  <c r="GX107" i="1" s="1"/>
  <c r="B109" i="1"/>
  <c r="B104" i="1" s="1"/>
  <c r="C109" i="1"/>
  <c r="C104" i="1" s="1"/>
  <c r="D109" i="1"/>
  <c r="D104" i="1" s="1"/>
  <c r="F109" i="1"/>
  <c r="F104" i="1" s="1"/>
  <c r="G109" i="1"/>
  <c r="G104" i="1" s="1"/>
  <c r="AD109" i="1"/>
  <c r="AD104" i="1" s="1"/>
  <c r="AE109" i="1"/>
  <c r="AE104" i="1" s="1"/>
  <c r="AF109" i="1"/>
  <c r="AF104" i="1" s="1"/>
  <c r="AH109" i="1"/>
  <c r="AH104" i="1" s="1"/>
  <c r="AJ109" i="1"/>
  <c r="AJ104" i="1" s="1"/>
  <c r="BX109" i="1"/>
  <c r="AO109" i="1" s="1"/>
  <c r="BY109" i="1"/>
  <c r="BY104" i="1" s="1"/>
  <c r="BZ109" i="1"/>
  <c r="BZ104" i="1" s="1"/>
  <c r="CB109" i="1"/>
  <c r="CB104" i="1" s="1"/>
  <c r="CC109" i="1"/>
  <c r="CC104" i="1" s="1"/>
  <c r="CG109" i="1"/>
  <c r="CG104" i="1" s="1"/>
  <c r="CI109" i="1"/>
  <c r="CI104" i="1" s="1"/>
  <c r="CK109" i="1"/>
  <c r="CK104" i="1" s="1"/>
  <c r="CL109" i="1"/>
  <c r="CL104" i="1" s="1"/>
  <c r="CM109" i="1"/>
  <c r="CM104" i="1" s="1"/>
  <c r="B139" i="1"/>
  <c r="B22" i="1" s="1"/>
  <c r="C139" i="1"/>
  <c r="C22" i="1" s="1"/>
  <c r="D139" i="1"/>
  <c r="D22" i="1" s="1"/>
  <c r="F139" i="1"/>
  <c r="F22" i="1" s="1"/>
  <c r="G139" i="1"/>
  <c r="G22" i="1" s="1"/>
  <c r="B169" i="1"/>
  <c r="B18" i="1" s="1"/>
  <c r="C169" i="1"/>
  <c r="C18" i="1" s="1"/>
  <c r="D169" i="1"/>
  <c r="D18" i="1" s="1"/>
  <c r="F169" i="1"/>
  <c r="F18" i="1" s="1"/>
  <c r="G169" i="1"/>
  <c r="G18" i="1" s="1"/>
  <c r="G86" i="5" l="1"/>
  <c r="G26" i="5"/>
  <c r="G55" i="5"/>
  <c r="G82" i="5"/>
  <c r="J86" i="5"/>
  <c r="J55" i="5"/>
  <c r="CJ109" i="1"/>
  <c r="CP106" i="1"/>
  <c r="O106" i="1" s="1"/>
  <c r="AC109" i="1"/>
  <c r="AK109" i="1"/>
  <c r="AI104" i="1"/>
  <c r="V109" i="1"/>
  <c r="AG104" i="1"/>
  <c r="T109" i="1"/>
  <c r="AO104" i="1"/>
  <c r="F113" i="1"/>
  <c r="BD109" i="1"/>
  <c r="AZ109" i="1"/>
  <c r="BX104" i="1"/>
  <c r="AO68" i="1"/>
  <c r="F76" i="1"/>
  <c r="AG68" i="1"/>
  <c r="T72" i="1"/>
  <c r="BC109" i="1"/>
  <c r="AQ109" i="1"/>
  <c r="W109" i="1"/>
  <c r="S109" i="1"/>
  <c r="CZ106" i="1"/>
  <c r="Y106" i="1" s="1"/>
  <c r="AL109" i="1" s="1"/>
  <c r="AL68" i="1"/>
  <c r="Y72" i="1"/>
  <c r="FR70" i="1"/>
  <c r="BY72" i="1" s="1"/>
  <c r="AC72" i="1"/>
  <c r="BB109" i="1"/>
  <c r="AX109" i="1"/>
  <c r="AT109" i="1"/>
  <c r="AP109" i="1"/>
  <c r="R109" i="1"/>
  <c r="AT68" i="1"/>
  <c r="F90" i="1"/>
  <c r="AK68" i="1"/>
  <c r="X72" i="1"/>
  <c r="AJ68" i="1"/>
  <c r="W72" i="1"/>
  <c r="AF68" i="1"/>
  <c r="S72" i="1"/>
  <c r="AS109" i="1"/>
  <c r="U109" i="1"/>
  <c r="Q109" i="1"/>
  <c r="CZ107" i="1"/>
  <c r="Y107" i="1" s="1"/>
  <c r="GM107" i="1" s="1"/>
  <c r="BA72" i="1"/>
  <c r="CJ68" i="1"/>
  <c r="AS72" i="1"/>
  <c r="CB68" i="1"/>
  <c r="AH68" i="1"/>
  <c r="U72" i="1"/>
  <c r="AI68" i="1"/>
  <c r="V72" i="1"/>
  <c r="AE68" i="1"/>
  <c r="R72" i="1"/>
  <c r="BC72" i="1"/>
  <c r="AU72" i="1"/>
  <c r="AQ72" i="1"/>
  <c r="AD70" i="1"/>
  <c r="BX68" i="1"/>
  <c r="CI36" i="1"/>
  <c r="BD36" i="1"/>
  <c r="CP32" i="1"/>
  <c r="O32" i="1" s="1"/>
  <c r="CY30" i="1"/>
  <c r="X30" i="1" s="1"/>
  <c r="CZ30" i="1"/>
  <c r="Y30" i="1" s="1"/>
  <c r="CG72" i="1"/>
  <c r="BB72" i="1"/>
  <c r="CM68" i="1"/>
  <c r="BC36" i="1"/>
  <c r="AU36" i="1"/>
  <c r="AQ36" i="1"/>
  <c r="AG26" i="1"/>
  <c r="T36" i="1"/>
  <c r="CY34" i="1"/>
  <c r="X34" i="1" s="1"/>
  <c r="CZ34" i="1"/>
  <c r="Y34" i="1" s="1"/>
  <c r="CP29" i="1"/>
  <c r="O29" i="1" s="1"/>
  <c r="CX17" i="3"/>
  <c r="CX16" i="3"/>
  <c r="CG36" i="1"/>
  <c r="BB36" i="1"/>
  <c r="AT36" i="1"/>
  <c r="AP36" i="1"/>
  <c r="AJ26" i="1"/>
  <c r="W36" i="1"/>
  <c r="V36" i="1"/>
  <c r="CY29" i="1"/>
  <c r="X29" i="1" s="1"/>
  <c r="CZ29" i="1"/>
  <c r="Y29" i="1" s="1"/>
  <c r="BA36" i="1"/>
  <c r="AO36" i="1"/>
  <c r="U36" i="1"/>
  <c r="CY33" i="1"/>
  <c r="X33" i="1" s="1"/>
  <c r="GN33" i="1" s="1"/>
  <c r="CZ33" i="1"/>
  <c r="Y33" i="1" s="1"/>
  <c r="AB30" i="1"/>
  <c r="AC36" i="1"/>
  <c r="CP28" i="1"/>
  <c r="O28" i="1" s="1"/>
  <c r="AB33" i="1"/>
  <c r="AB29" i="1"/>
  <c r="CQ34" i="1"/>
  <c r="P34" i="1" s="1"/>
  <c r="CP34" i="1" s="1"/>
  <c r="O34" i="1" s="1"/>
  <c r="AD34" i="1"/>
  <c r="CR34" i="1" s="1"/>
  <c r="Q34" i="1" s="1"/>
  <c r="AD36" i="1" s="1"/>
  <c r="CS32" i="1"/>
  <c r="R32" i="1" s="1"/>
  <c r="CZ32" i="1" s="1"/>
  <c r="Y32" i="1" s="1"/>
  <c r="AB32" i="1"/>
  <c r="CT31" i="1"/>
  <c r="S31" i="1" s="1"/>
  <c r="CP31" i="1" s="1"/>
  <c r="O31" i="1" s="1"/>
  <c r="CQ30" i="1"/>
  <c r="P30" i="1" s="1"/>
  <c r="CP30" i="1" s="1"/>
  <c r="O30" i="1" s="1"/>
  <c r="AD30" i="1"/>
  <c r="CR30" i="1" s="1"/>
  <c r="Q30" i="1" s="1"/>
  <c r="CS28" i="1"/>
  <c r="R28" i="1" s="1"/>
  <c r="AE36" i="1" s="1"/>
  <c r="AB28" i="1"/>
  <c r="AD26" i="1" l="1"/>
  <c r="Q36" i="1"/>
  <c r="GM34" i="1"/>
  <c r="GN34" i="1"/>
  <c r="GM33" i="1"/>
  <c r="AP26" i="1"/>
  <c r="F45" i="1"/>
  <c r="CY32" i="1"/>
  <c r="X32" i="1" s="1"/>
  <c r="CY28" i="1"/>
  <c r="X28" i="1" s="1"/>
  <c r="AB34" i="1"/>
  <c r="CR70" i="1"/>
  <c r="Q70" i="1" s="1"/>
  <c r="AB70" i="1"/>
  <c r="R68" i="1"/>
  <c r="F86" i="1"/>
  <c r="U68" i="1"/>
  <c r="F94" i="1"/>
  <c r="U104" i="1"/>
  <c r="F131" i="1"/>
  <c r="W68" i="1"/>
  <c r="F96" i="1"/>
  <c r="AT104" i="1"/>
  <c r="F127" i="1"/>
  <c r="AL104" i="1"/>
  <c r="Y109" i="1"/>
  <c r="BC104" i="1"/>
  <c r="F125" i="1"/>
  <c r="GP107" i="1"/>
  <c r="T104" i="1"/>
  <c r="F130" i="1"/>
  <c r="AK104" i="1"/>
  <c r="X109" i="1"/>
  <c r="AC26" i="1"/>
  <c r="P36" i="1"/>
  <c r="CF36" i="1"/>
  <c r="CH36" i="1"/>
  <c r="CE36" i="1"/>
  <c r="AQ26" i="1"/>
  <c r="F46" i="1"/>
  <c r="AQ139" i="1"/>
  <c r="BB68" i="1"/>
  <c r="F85" i="1"/>
  <c r="BD26" i="1"/>
  <c r="F61" i="1"/>
  <c r="BD139" i="1"/>
  <c r="F82" i="1"/>
  <c r="AQ68" i="1"/>
  <c r="BA68" i="1"/>
  <c r="F92" i="1"/>
  <c r="AS104" i="1"/>
  <c r="F126" i="1"/>
  <c r="AX104" i="1"/>
  <c r="F116" i="1"/>
  <c r="BY68" i="1"/>
  <c r="CI72" i="1"/>
  <c r="AP72" i="1"/>
  <c r="S104" i="1"/>
  <c r="F124" i="1"/>
  <c r="T68" i="1"/>
  <c r="F93" i="1"/>
  <c r="AC104" i="1"/>
  <c r="P109" i="1"/>
  <c r="CF109" i="1"/>
  <c r="CH109" i="1"/>
  <c r="CE109" i="1"/>
  <c r="AE26" i="1"/>
  <c r="R36" i="1"/>
  <c r="U26" i="1"/>
  <c r="F58" i="1"/>
  <c r="U139" i="1"/>
  <c r="V26" i="1"/>
  <c r="F59" i="1"/>
  <c r="V139" i="1"/>
  <c r="AT26" i="1"/>
  <c r="F54" i="1"/>
  <c r="AT139" i="1"/>
  <c r="AO26" i="1"/>
  <c r="F40" i="1"/>
  <c r="AO139" i="1"/>
  <c r="W26" i="1"/>
  <c r="F60" i="1"/>
  <c r="W139" i="1"/>
  <c r="BB26" i="1"/>
  <c r="F49" i="1"/>
  <c r="BB139" i="1"/>
  <c r="GM29" i="1"/>
  <c r="GN29" i="1"/>
  <c r="AU26" i="1"/>
  <c r="F55" i="1"/>
  <c r="CG68" i="1"/>
  <c r="AX72" i="1"/>
  <c r="CI26" i="1"/>
  <c r="AZ36" i="1"/>
  <c r="AU68" i="1"/>
  <c r="F91" i="1"/>
  <c r="V68" i="1"/>
  <c r="F95" i="1"/>
  <c r="S68" i="1"/>
  <c r="F87" i="1"/>
  <c r="F98" i="1"/>
  <c r="X68" i="1"/>
  <c r="R104" i="1"/>
  <c r="F123" i="1"/>
  <c r="BB104" i="1"/>
  <c r="F122" i="1"/>
  <c r="Y68" i="1"/>
  <c r="F99" i="1"/>
  <c r="W104" i="1"/>
  <c r="F133" i="1"/>
  <c r="F120" i="1"/>
  <c r="AZ104" i="1"/>
  <c r="V104" i="1"/>
  <c r="F132" i="1"/>
  <c r="GP106" i="1"/>
  <c r="CD109" i="1" s="1"/>
  <c r="GM106" i="1"/>
  <c r="CA109" i="1" s="1"/>
  <c r="AB109" i="1"/>
  <c r="CZ31" i="1"/>
  <c r="Y31" i="1" s="1"/>
  <c r="CY31" i="1"/>
  <c r="X31" i="1" s="1"/>
  <c r="GN31" i="1" s="1"/>
  <c r="AF36" i="1"/>
  <c r="GM30" i="1"/>
  <c r="GN30" i="1"/>
  <c r="AB36" i="1"/>
  <c r="BA26" i="1"/>
  <c r="F56" i="1"/>
  <c r="CG26" i="1"/>
  <c r="AX36" i="1"/>
  <c r="T26" i="1"/>
  <c r="F57" i="1"/>
  <c r="T139" i="1"/>
  <c r="BC26" i="1"/>
  <c r="F52" i="1"/>
  <c r="BC139" i="1"/>
  <c r="CZ28" i="1"/>
  <c r="Y28" i="1" s="1"/>
  <c r="AL36" i="1" s="1"/>
  <c r="GM32" i="1"/>
  <c r="GN32" i="1"/>
  <c r="BC68" i="1"/>
  <c r="F88" i="1"/>
  <c r="AS68" i="1"/>
  <c r="F89" i="1"/>
  <c r="Q104" i="1"/>
  <c r="F121" i="1"/>
  <c r="AP104" i="1"/>
  <c r="F118" i="1"/>
  <c r="AC68" i="1"/>
  <c r="P72" i="1"/>
  <c r="CE72" i="1"/>
  <c r="CF72" i="1"/>
  <c r="CH72" i="1"/>
  <c r="AQ104" i="1"/>
  <c r="F119" i="1"/>
  <c r="BD104" i="1"/>
  <c r="F134" i="1"/>
  <c r="BA109" i="1"/>
  <c r="CJ104" i="1"/>
  <c r="BA104" i="1" l="1"/>
  <c r="F129" i="1"/>
  <c r="AV72" i="1"/>
  <c r="CE68" i="1"/>
  <c r="AX26" i="1"/>
  <c r="F43" i="1"/>
  <c r="AX139" i="1"/>
  <c r="AZ26" i="1"/>
  <c r="F47" i="1"/>
  <c r="W22" i="1"/>
  <c r="F163" i="1"/>
  <c r="W169" i="1"/>
  <c r="U22" i="1"/>
  <c r="U169" i="1"/>
  <c r="F161" i="1"/>
  <c r="F112" i="1"/>
  <c r="P104" i="1"/>
  <c r="P26" i="1"/>
  <c r="F39" i="1"/>
  <c r="P139" i="1"/>
  <c r="AK36" i="1"/>
  <c r="Q26" i="1"/>
  <c r="F48" i="1"/>
  <c r="AL26" i="1"/>
  <c r="Y36" i="1"/>
  <c r="T22" i="1"/>
  <c r="T169" i="1"/>
  <c r="F160" i="1"/>
  <c r="AB26" i="1"/>
  <c r="O36" i="1"/>
  <c r="AB104" i="1"/>
  <c r="O109" i="1"/>
  <c r="BB22" i="1"/>
  <c r="BB169" i="1"/>
  <c r="F152" i="1"/>
  <c r="V22" i="1"/>
  <c r="F162" i="1"/>
  <c r="V169" i="1"/>
  <c r="CE104" i="1"/>
  <c r="AV109" i="1"/>
  <c r="BD22" i="1"/>
  <c r="BD169" i="1"/>
  <c r="F164" i="1"/>
  <c r="CE26" i="1"/>
  <c r="AV36" i="1"/>
  <c r="Y104" i="1"/>
  <c r="F136" i="1"/>
  <c r="BC22" i="1"/>
  <c r="BC169" i="1"/>
  <c r="F155" i="1"/>
  <c r="GN28" i="1"/>
  <c r="CB36" i="1" s="1"/>
  <c r="AF26" i="1"/>
  <c r="S36" i="1"/>
  <c r="CA104" i="1"/>
  <c r="AR109" i="1"/>
  <c r="AX68" i="1"/>
  <c r="F79" i="1"/>
  <c r="AT22" i="1"/>
  <c r="F157" i="1"/>
  <c r="F16" i="2" s="1"/>
  <c r="F18" i="2" s="1"/>
  <c r="AT169" i="1"/>
  <c r="CH104" i="1"/>
  <c r="AY109" i="1"/>
  <c r="AP68" i="1"/>
  <c r="F81" i="1"/>
  <c r="AQ22" i="1"/>
  <c r="AQ169" i="1"/>
  <c r="F149" i="1"/>
  <c r="CH26" i="1"/>
  <c r="AY36" i="1"/>
  <c r="X104" i="1"/>
  <c r="F135" i="1"/>
  <c r="AD72" i="1"/>
  <c r="CP70" i="1"/>
  <c r="O70" i="1" s="1"/>
  <c r="AP139" i="1"/>
  <c r="GM31" i="1"/>
  <c r="F75" i="1"/>
  <c r="P68" i="1"/>
  <c r="CH68" i="1"/>
  <c r="AY72" i="1"/>
  <c r="BA139" i="1"/>
  <c r="AW72" i="1"/>
  <c r="CF68" i="1"/>
  <c r="GM28" i="1"/>
  <c r="CA36" i="1" s="1"/>
  <c r="CD104" i="1"/>
  <c r="AU109" i="1"/>
  <c r="AO22" i="1"/>
  <c r="F143" i="1"/>
  <c r="AO169" i="1"/>
  <c r="R26" i="1"/>
  <c r="F50" i="1"/>
  <c r="R139" i="1"/>
  <c r="AW109" i="1"/>
  <c r="CF104" i="1"/>
  <c r="AZ72" i="1"/>
  <c r="CI68" i="1"/>
  <c r="CF26" i="1"/>
  <c r="AW36" i="1"/>
  <c r="CA26" i="1" l="1"/>
  <c r="AR36" i="1"/>
  <c r="AY68" i="1"/>
  <c r="F80" i="1"/>
  <c r="AR104" i="1"/>
  <c r="F137" i="1"/>
  <c r="F83" i="1"/>
  <c r="AZ68" i="1"/>
  <c r="AP22" i="1"/>
  <c r="AP169" i="1"/>
  <c r="F148" i="1"/>
  <c r="G16" i="2" s="1"/>
  <c r="G18" i="2" s="1"/>
  <c r="AQ18" i="1"/>
  <c r="F179" i="1"/>
  <c r="AY104" i="1"/>
  <c r="F117" i="1"/>
  <c r="BD18" i="1"/>
  <c r="F194" i="1"/>
  <c r="V18" i="1"/>
  <c r="F192" i="1"/>
  <c r="BB18" i="1"/>
  <c r="F182" i="1"/>
  <c r="O26" i="1"/>
  <c r="F38" i="1"/>
  <c r="R22" i="1"/>
  <c r="F153" i="1"/>
  <c r="R169" i="1"/>
  <c r="AW26" i="1"/>
  <c r="F42" i="1"/>
  <c r="AW139" i="1"/>
  <c r="AU104" i="1"/>
  <c r="F128" i="1"/>
  <c r="AU139" i="1"/>
  <c r="AW68" i="1"/>
  <c r="F78" i="1"/>
  <c r="AB72" i="1"/>
  <c r="GM70" i="1"/>
  <c r="CA72" i="1" s="1"/>
  <c r="AY26" i="1"/>
  <c r="F44" i="1"/>
  <c r="AY139" i="1"/>
  <c r="S26" i="1"/>
  <c r="F51" i="1"/>
  <c r="S139" i="1"/>
  <c r="BC18" i="1"/>
  <c r="F185" i="1"/>
  <c r="AV26" i="1"/>
  <c r="F41" i="1"/>
  <c r="AV139" i="1"/>
  <c r="Y26" i="1"/>
  <c r="F63" i="1"/>
  <c r="Y139" i="1"/>
  <c r="U18" i="1"/>
  <c r="F191" i="1"/>
  <c r="AX22" i="1"/>
  <c r="F146" i="1"/>
  <c r="AX169" i="1"/>
  <c r="AV68" i="1"/>
  <c r="F77" i="1"/>
  <c r="AW104" i="1"/>
  <c r="F115" i="1"/>
  <c r="AO18" i="1"/>
  <c r="F173" i="1"/>
  <c r="BA22" i="1"/>
  <c r="F159" i="1"/>
  <c r="BA169" i="1"/>
  <c r="AD68" i="1"/>
  <c r="Q72" i="1"/>
  <c r="AT18" i="1"/>
  <c r="F187" i="1"/>
  <c r="AV104" i="1"/>
  <c r="F114" i="1"/>
  <c r="O104" i="1"/>
  <c r="F111" i="1"/>
  <c r="AK26" i="1"/>
  <c r="X36" i="1"/>
  <c r="AZ139" i="1"/>
  <c r="CB26" i="1"/>
  <c r="AS36" i="1"/>
  <c r="T18" i="1"/>
  <c r="F190" i="1"/>
  <c r="P22" i="1"/>
  <c r="F142" i="1"/>
  <c r="P169" i="1"/>
  <c r="W18" i="1"/>
  <c r="F193" i="1"/>
  <c r="AZ22" i="1" l="1"/>
  <c r="F150" i="1"/>
  <c r="AZ169" i="1"/>
  <c r="AX18" i="1"/>
  <c r="F176" i="1"/>
  <c r="AV22" i="1"/>
  <c r="AV169" i="1"/>
  <c r="F144" i="1"/>
  <c r="AY22" i="1"/>
  <c r="AY169" i="1"/>
  <c r="F147" i="1"/>
  <c r="AB68" i="1"/>
  <c r="O72" i="1"/>
  <c r="Y22" i="1"/>
  <c r="F166" i="1"/>
  <c r="Y169" i="1"/>
  <c r="S22" i="1"/>
  <c r="F154" i="1"/>
  <c r="J16" i="2" s="1"/>
  <c r="J18" i="2" s="1"/>
  <c r="S169" i="1"/>
  <c r="R18" i="1"/>
  <c r="F183" i="1"/>
  <c r="X26" i="1"/>
  <c r="F62" i="1"/>
  <c r="X139" i="1"/>
  <c r="Q68" i="1"/>
  <c r="F84" i="1"/>
  <c r="Q139" i="1"/>
  <c r="AS26" i="1"/>
  <c r="F53" i="1"/>
  <c r="AS139" i="1"/>
  <c r="AW22" i="1"/>
  <c r="F145" i="1"/>
  <c r="AW169" i="1"/>
  <c r="AP18" i="1"/>
  <c r="F178" i="1"/>
  <c r="F200" i="1" s="1"/>
  <c r="AR26" i="1"/>
  <c r="F64" i="1"/>
  <c r="P18" i="1"/>
  <c r="F172" i="1"/>
  <c r="BA18" i="1"/>
  <c r="F189" i="1"/>
  <c r="AR72" i="1"/>
  <c r="CA68" i="1"/>
  <c r="AU22" i="1"/>
  <c r="F158" i="1"/>
  <c r="H16" i="2" s="1"/>
  <c r="H18" i="2" s="1"/>
  <c r="AU169" i="1"/>
  <c r="X22" i="1" l="1"/>
  <c r="X169" i="1"/>
  <c r="F165" i="1"/>
  <c r="Y18" i="1"/>
  <c r="F196" i="1"/>
  <c r="AU18" i="1"/>
  <c r="F188" i="1"/>
  <c r="F201" i="1" s="1"/>
  <c r="Q22" i="1"/>
  <c r="F151" i="1"/>
  <c r="Q169" i="1"/>
  <c r="S18" i="1"/>
  <c r="F184" i="1"/>
  <c r="AV18" i="1"/>
  <c r="F174" i="1"/>
  <c r="AZ18" i="1"/>
  <c r="F180" i="1"/>
  <c r="AR68" i="1"/>
  <c r="F100" i="1"/>
  <c r="AR139" i="1"/>
  <c r="AY18" i="1"/>
  <c r="F177" i="1"/>
  <c r="AS22" i="1"/>
  <c r="F156" i="1"/>
  <c r="E16" i="2" s="1"/>
  <c r="AS169" i="1"/>
  <c r="AW18" i="1"/>
  <c r="F175" i="1"/>
  <c r="F74" i="1"/>
  <c r="O68" i="1"/>
  <c r="O139" i="1"/>
  <c r="AS18" i="1" l="1"/>
  <c r="F186" i="1"/>
  <c r="F199" i="1" s="1"/>
  <c r="F198" i="1" s="1"/>
  <c r="AR22" i="1"/>
  <c r="F167" i="1"/>
  <c r="AR169" i="1"/>
  <c r="Q18" i="1"/>
  <c r="F181" i="1"/>
  <c r="X18" i="1"/>
  <c r="F195" i="1"/>
  <c r="E18" i="2"/>
  <c r="I16" i="2"/>
  <c r="I18" i="2" s="1"/>
  <c r="O22" i="1"/>
  <c r="O169" i="1"/>
  <c r="F141" i="1"/>
  <c r="O18" i="1" l="1"/>
  <c r="F171" i="1"/>
  <c r="AR18" i="1"/>
  <c r="F197" i="1"/>
</calcChain>
</file>

<file path=xl/sharedStrings.xml><?xml version="1.0" encoding="utf-8"?>
<sst xmlns="http://schemas.openxmlformats.org/spreadsheetml/2006/main" count="1686" uniqueCount="299">
  <si>
    <t>Smeta.RU  (495) 974-1589</t>
  </si>
  <si>
    <t>_PS_</t>
  </si>
  <si>
    <t>Smeta.RU</t>
  </si>
  <si>
    <t/>
  </si>
  <si>
    <t>Новый объект_(Копия)_(Копия)_(Копия)_(Копия)_(Копия)_(Копия)_(Копия)_(Копия)</t>
  </si>
  <si>
    <t>Установка ПРВТ</t>
  </si>
  <si>
    <t>Типовые проекты 3.407.1-143  выпуск 2, 3.407-150</t>
  </si>
  <si>
    <t>Сметные нормы списания</t>
  </si>
  <si>
    <t>Коды ценников</t>
  </si>
  <si>
    <t>ТСНБ-2001 МО ред. 2014</t>
  </si>
  <si>
    <t>ТР для Версии 10: Центральные регионы (с уч. п-ма 2536-ИП/12/ГС от 27.11.12, 01/57049-ЮЛ от 27.04.2018) от 30.08.2018 г</t>
  </si>
  <si>
    <t>ТСНБ-2001 Московской области (редакция 2014 г версия 15.0)</t>
  </si>
  <si>
    <t>Поправки для НБ 2014 года от 15.06.2021 г. Кап. ремонт жилых и общественных зданий</t>
  </si>
  <si>
    <t>Новая локальная смета</t>
  </si>
  <si>
    <t>Новый раздел</t>
  </si>
  <si>
    <t>Монтажные работы</t>
  </si>
  <si>
    <t>1</t>
  </si>
  <si>
    <t>33-04-030-3</t>
  </si>
  <si>
    <t>Установка разъединителей с помощью механизмов (ПРВТ)</t>
  </si>
  <si>
    <t>1 КОМПЛ.</t>
  </si>
  <si>
    <t>ТЕР Московской обл., 33-04-030-3, приказ Минстроя России №675/пр от 28.02.2017 № 260/пр</t>
  </si>
  <si>
    <t>Общестроительные работы</t>
  </si>
  <si>
    <t>Линии элекропередач</t>
  </si>
  <si>
    <t>ФЕР-33</t>
  </si>
  <si>
    <t>1,1</t>
  </si>
  <si>
    <t>101-1714</t>
  </si>
  <si>
    <t>Болты с гайками и шайбами строительные</t>
  </si>
  <si>
    <t>т</t>
  </si>
  <si>
    <t>ТССЦ Московской обл., 101-1714, приказ Минстроя России №675/пр от 28.02.2017 № 254/пр</t>
  </si>
  <si>
    <t>1,2</t>
  </si>
  <si>
    <t>101-9341</t>
  </si>
  <si>
    <t>Сталь стержневая диаметром до 10 мм</t>
  </si>
  <si>
    <t>ТССЦ Московской обл., 101-9341, приказ Минстроя России №675/пр от 28.02.2017 № 254/пр</t>
  </si>
  <si>
    <t>1,3</t>
  </si>
  <si>
    <t>110-9030</t>
  </si>
  <si>
    <t>Изоляторы штыревые</t>
  </si>
  <si>
    <t>шт.</t>
  </si>
  <si>
    <t>ТССЦ Московской обл., 110-9030, приказ Минстроя России №675/пр от 28.02.2017 № 254/пр</t>
  </si>
  <si>
    <t>1,4</t>
  </si>
  <si>
    <t>201-9261</t>
  </si>
  <si>
    <t>Детали крепления стальные</t>
  </si>
  <si>
    <t>кг</t>
  </si>
  <si>
    <t>ТССЦ Московской обл., 201-9261, приказ Минстроя России №675/пр от 28.02.2017 № 255/пр</t>
  </si>
  <si>
    <t>1,5</t>
  </si>
  <si>
    <t>201-9266</t>
  </si>
  <si>
    <t>Хомуты стальные</t>
  </si>
  <si>
    <t>ТССЦ Московской обл., 201-9266, приказ Минстроя России №675/пр от 28.02.2017 № 255/пр</t>
  </si>
  <si>
    <t>1,6</t>
  </si>
  <si>
    <t>502-9079</t>
  </si>
  <si>
    <t>Провода неизолированные</t>
  </si>
  <si>
    <t>ТССЦ Московской обл., 502-9079, приказ Минстроя России №675/пр от 28.02.2017 № 258/пр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</si>
  <si>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</si>
  <si>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</si>
  <si>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</si>
  <si>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</si>
  <si>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</si>
  <si>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</si>
  <si>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</si>
  <si>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</si>
  <si>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</si>
  <si>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</si>
  <si>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</si>
  <si>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</si>
  <si>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</si>
  <si>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</si>
  <si>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</si>
  <si>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</si>
  <si>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</si>
  <si>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</si>
  <si>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</si>
  <si>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</si>
  <si>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</si>
  <si>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</si>
  <si>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</si>
  <si>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</si>
  <si>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</si>
  <si>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</si>
  <si>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</si>
  <si>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</si>
  <si>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</si>
  <si>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</si>
  <si>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</si>
  <si>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</si>
  <si>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</si>
  <si>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</si>
  <si>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</si>
  <si>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</si>
  <si>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</si>
  <si>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</si>
  <si>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</si>
  <si>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</si>
  <si>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</si>
  <si>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</si>
  <si>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</si>
  <si>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</si>
  <si>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</si>
  <si>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</si>
  <si>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</si>
  <si>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</si>
  <si>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</si>
  <si>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</si>
  <si>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</si>
  <si>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</si>
  <si>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</si>
  <si>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</si>
  <si>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Оборудование</t>
  </si>
  <si>
    <t>16</t>
  </si>
  <si>
    <t>ТКП</t>
  </si>
  <si>
    <t>Предохранитель-разъединитель выхлопного типа ПРВТ-10 (с комплектом для монтажа) (Цена=88870+11100+24250)</t>
  </si>
  <si>
    <t>компл.</t>
  </si>
  <si>
    <t>оборудование</t>
  </si>
  <si>
    <t>оборудование (03)</t>
  </si>
  <si>
    <t>[124 220 / 1,2 /  4,78] +  3% Трансп +  1,2% Заг.скл</t>
  </si>
  <si>
    <t>3</t>
  </si>
  <si>
    <t>Пусконаладочные работы</t>
  </si>
  <si>
    <t>18</t>
  </si>
  <si>
    <t>п01-11-011-1</t>
  </si>
  <si>
    <t>Проверка наличия цепи между заземлителями и заземленными элементами</t>
  </si>
  <si>
    <t>100 точек</t>
  </si>
  <si>
    <t>ТЕРп Московской обл., п01-11-011-1, приказ Минстроя России №675/пр от 28.02.2017 № 262/пр</t>
  </si>
  <si>
    <t>)*1,2</t>
  </si>
  <si>
    <t>Пусконаладочные работы : все сборники, отдел 05 ( диагностика лифтов ) и отдел 06 ( техническое освидетельствование ) сборника мрФЕР-01</t>
  </si>
  <si>
    <t>пФЕРп</t>
  </si>
  <si>
    <t>Поправка: МДС 81-40.2006, т.2, п.4</t>
  </si>
  <si>
    <t>19</t>
  </si>
  <si>
    <t>п01-03-005-1</t>
  </si>
  <si>
    <t>Разъединитель трехполюсный напряжением до 20 кВ (прим.)</t>
  </si>
  <si>
    <t>1  ШТ.</t>
  </si>
  <si>
    <t>ТЕРп Московской обл., п01-03-005-1, приказ Минстроя России №675/пр от 28.02.2017 № 262/пр</t>
  </si>
  <si>
    <t>Всего по смете</t>
  </si>
  <si>
    <t>Итого по смете</t>
  </si>
  <si>
    <t>СМР</t>
  </si>
  <si>
    <t>Строительно-монтажные работы</t>
  </si>
  <si>
    <t>Обор</t>
  </si>
  <si>
    <t>ПНР</t>
  </si>
  <si>
    <t>Пусконаладочные работы ("вхолостую")</t>
  </si>
  <si>
    <t>СТР_РЕК</t>
  </si>
  <si>
    <t>СТРОИТЕЛЬСТВО и РЕКОНСТРУКЦИЯ  зданий и сооружений всех назначений</t>
  </si>
  <si>
    <t>Строительство и реконструкция</t>
  </si>
  <si>
    <t>РЕМ_ЖИЛ</t>
  </si>
  <si>
    <t>КАП. РЕМ. ЖИЛЫХ И ОБЩЕСТВЕННЫХ ЗДАНИЙ</t>
  </si>
  <si>
    <t>Капитальный ремонт жилых и общественных зданий</t>
  </si>
  <si>
    <t>РЕМ_ПР</t>
  </si>
  <si>
    <t>КАП. РЕМ. ПРОИЗВОДСТВЕННЫХ ЗД, и СООРУЖЕНИЙ,  НАРУЖНЫХ ИНЖЕНЕРНЫХ СЕТЕЙ, УЛИЦ И ДОРОГ МЕСТНОГО ЗНАЧЕНИЯ, МОСТОВ И ПУТЕПРОВОДОВ</t>
  </si>
  <si>
    <t>Капитальный ремонт прозводственных зданий</t>
  </si>
  <si>
    <t>УПР</t>
  </si>
  <si>
    <t>{вкл} - УПРОЩЕННОЕ НАЛОГООБЛОЖЕНИЕ</t>
  </si>
  <si>
    <t>Для всех  расценок. (  при применении упрощенной системы налогообложения)  · {УПР} - ( вкл.)    -  при упрощенной системе   ;  к = 0,9 к СП ( к= 0,7 к НР отменен с 1.01.11)  · {УПР} - ( выкл.) -  при  обычной системе налогообложения</t>
  </si>
  <si>
    <t>Упрощенное налогообложение</t>
  </si>
  <si>
    <t>ХОЗ</t>
  </si>
  <si>
    <t>{вкл} - ХОЗЯЙСТВЕННЫЙ СПОСОБ</t>
  </si>
  <si>
    <t>Для всех  расценок. (  при хозяйственном способе производства работ):  · {ХОЗ} - ( вкл.)    -  при  хоз. способе (к=0,6 к НР )  · {ХОЗ} - ( выкл.) -  при обычном способе производства работ</t>
  </si>
  <si>
    <t>Хозяйственный способ</t>
  </si>
  <si>
    <t>СЛЖ</t>
  </si>
  <si>
    <t>{вкл} -  При  РЕКОНСТРУКЦИИ сложных объектов, РЕКОНСТРУКЦИИ и КАП. РЕМОНТЕ объектов с дейст. яд. реакторами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</si>
  <si>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</si>
  <si>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"Сложные объекты "</t>
  </si>
  <si>
    <t>ТЕК_М/Т/Я</t>
  </si>
  <si>
    <t>При работе в тек. уровне цен с 27.04.2018 г. (письмо № 01/57049-ЮЛ от 27.04.2018 Минюст РФ), коэффициенты к НР =0,85 и к СП-0,8 не назначаются. До 27.04.2018 г. только для мостов, тоннелей, метро, АЭС, объектов с ядерным топливом (см. прим.)</t>
  </si>
  <si>
    <t>При работе в текущем уровне цен с 27.04.2018 г.</t>
  </si>
  <si>
    <t>ОПТ/В</t>
  </si>
  <si>
    <t>{вкл}    - Прокладка  МЕЖДУГОРОДНИХ  ВОЛОКОННО-ОПТИЧЕСКИХ ЛИНИЙ (для ФЕРм10, отд. 6 разд.3)  {выкл} - Прокладка  ГОРОДСКИХ               ВОЛОКОННО-ОПТИТЕСКИХ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</si>
  <si>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</si>
  <si>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Прокладка городских в/опт. линий связи</t>
  </si>
  <si>
    <t>ЗАКР</t>
  </si>
  <si>
    <t>{вкл}   -  Обслуживающие и сопутстующие работы в тоннелях при  производве работ ЗАКРЫТЫМ СПОСОБОМ   {выкл} - Обслуживающие и сопутстующие работы в тоннелях при  производве работ  ОТКРЫТЫМ                       (ФЕР-29, разд.04 )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</si>
  <si>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</si>
  <si>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Производство работ закрытым способом ( обслуживающие процессы )</t>
  </si>
  <si>
    <t>АВИ</t>
  </si>
  <si>
    <t>(вкл)   -  При работах по ДИСПЕТЧЕРЕЗАЦИИ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</si>
  <si>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</si>
  <si>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Диспетчеризация авитранспорта</t>
  </si>
  <si>
    <t>АЭС</t>
  </si>
  <si>
    <t>(вкл)  -  Производство эл./монт. работ на АЭС ( ФЕРм -08 , отдел 01-03 ),  и контроль свар. швов  на АЭС {вкл}  (ФЕРм-39, отд. 02 и 03 )  (вык) -  Произовдство эл./монт. работ  и и контроль свар. швов на ОБЫЧНЫХ СООРУЖ,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</si>
  <si>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</si>
  <si>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Э/монтаж и контроль сварки на АЭС</t>
  </si>
  <si>
    <t>Инд_исп.Сводный</t>
  </si>
  <si>
    <t>Используется Индекс "по сводному"</t>
  </si>
  <si>
    <t>К_НР_РЕМ</t>
  </si>
  <si>
    <t>при ремонте жилых и общественных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</si>
  <si>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</si>
  <si>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</si>
  <si>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</si>
  <si>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</si>
  <si>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К_НР_05</t>
  </si>
  <si>
    <t>К нормам НР  с 1.01.2005 по 1.01.2011</t>
  </si>
  <si>
    <t>Для норм НР с 1.01.2011 года:  · {_ТЕК_НР} = 0.85  -  Коэффициент   учитывающий изменение нормы страховых взносов с  1.01.1 - (при расчете в текущем уровне цен  индексами по статьям затрат )  · {_ТЕК_НР} = 1,00  -  при расчет в текущем уровне цен и при уп</t>
  </si>
  <si>
    <t>К_НР_11</t>
  </si>
  <si>
    <t>Коэфф.  к НР для текущего уровня цен с 01.01.2011  при обычном и упрощенном налогообложении  при постатейной индексации</t>
  </si>
  <si>
    <t>К_СП_11</t>
  </si>
  <si>
    <t>Коэф. к  СП в текущем уровне цен  с 01.01.2011</t>
  </si>
  <si>
    <t>Для норм СП с 1.01.2011 года:  · {_ТЕК_СП} = 0.80  -  Коэффициент   учитывающий изменение нормы страховых взносов с  1.01.11 - (при расчете в текущем уровне цен  индексами по статьям затрат )  · {_ТЕК_СП} = 1,00  -  без учета</t>
  </si>
  <si>
    <t>К_НР_12</t>
  </si>
  <si>
    <t>Корректировка НР с 03.12.12 до 27.04.18 если (ТЕК_М/Т/Я) = {выкл.}</t>
  </si>
  <si>
    <t>К_СП_12</t>
  </si>
  <si>
    <t>Корректировка СП с 03.12.12 до 27.04.18 в текущем уровне цен по письму  2536-ИП/12/ГС от 27.11.12  ( если (ТЕК_М/Т/Я) = {выкл.} )</t>
  </si>
  <si>
    <t>К_НР_УПР</t>
  </si>
  <si>
    <t>Коэф. к  НР при упрощенном налогообложении    ( если {УПР} = [вкл] )</t>
  </si>
  <si>
    <t>К_СП_УПР</t>
  </si>
  <si>
    <t>Коэф. к СП при упрощенном налогообложении    ( если {УПР} = [вкл] )</t>
  </si>
  <si>
    <t>К_НР_ХОЗ</t>
  </si>
  <si>
    <t>Коэф. к НР при хозяйственном способе производства работ   ( если {ХОЗ}= {вкл} )</t>
  </si>
  <si>
    <t>К_НР_СЛЖ</t>
  </si>
  <si>
    <t>Коэф.  при реконструкции сложных объектов (мосты, метро, путепроводы)  и  кап. ремонте АЭС, объектов с яд. реакторами   ( если {СЛЖ} = [вкл] )</t>
  </si>
  <si>
    <t>Р_ОКР</t>
  </si>
  <si>
    <t>Разрядность округления результата расчета НР и СП  ( с 01.01.2011 - до целых )</t>
  </si>
  <si>
    <t>К_НР_УПР_ПУ</t>
  </si>
  <si>
    <t>Коэф. к НР при упрощенном налогообложении ( если {УПР} = [вкл] ) для расценок на изготовление материалов, полуфабрикатов, а также металлических и трубопроводных заготовок, изготовляемых в построечных условиях</t>
  </si>
  <si>
    <t>Базовый уровень цен</t>
  </si>
  <si>
    <t>Сборник индексов</t>
  </si>
  <si>
    <t>ТСНБ-2001 МО (редакция 2014 г с доп.1)</t>
  </si>
  <si>
    <t>_OBSM_</t>
  </si>
  <si>
    <t>1-1043-90</t>
  </si>
  <si>
    <t>Рабочий строитель среднего разряда 4,3</t>
  </si>
  <si>
    <t>чел.-ч</t>
  </si>
  <si>
    <t>2</t>
  </si>
  <si>
    <t>Затраты труда машинистов</t>
  </si>
  <si>
    <t>чел.час</t>
  </si>
  <si>
    <t>021141</t>
  </si>
  <si>
    <t>ТСЭМ Московской обл., 021141, приказ Минстроя России №675/пр от 28.02.2017 № 264/пр</t>
  </si>
  <si>
    <t>Краны на автомобильном ходу при работе на других видах строительства 10 т</t>
  </si>
  <si>
    <t>маш.-ч</t>
  </si>
  <si>
    <t>400001</t>
  </si>
  <si>
    <t>ТСЭМ Московской обл., 400001, приказ Минстроя России №675/пр от 28.02.2017 № 264/пр</t>
  </si>
  <si>
    <t>Автомобили бортовые, грузоподъемность до 5 т</t>
  </si>
  <si>
    <t>101-0962</t>
  </si>
  <si>
    <t>ТССЦ Московской обл., 101-0962, приказ Минстроя России №675/пр от 28.02.2017 № 254/пр</t>
  </si>
  <si>
    <t>Смазка солидол жировой марки «Ж»</t>
  </si>
  <si>
    <t>101-1292</t>
  </si>
  <si>
    <t>ТССЦ Московской обл., 101-1292, приказ Минстроя России №675/пр от 28.02.2017 № 254/пр</t>
  </si>
  <si>
    <t>Уайт-спирит</t>
  </si>
  <si>
    <t>101-1757</t>
  </si>
  <si>
    <t>ТССЦ Московской обл., 101-1757, приказ Минстроя России №675/пр от 28.02.2017 № 254/пр</t>
  </si>
  <si>
    <t>Ветошь</t>
  </si>
  <si>
    <t>101-2349</t>
  </si>
  <si>
    <t>ТССЦ Московской обл., 101-2349, приказ Минстроя России №675/пр от 28.02.2017 № 254/пр</t>
  </si>
  <si>
    <t>Смазка ЗЭС</t>
  </si>
  <si>
    <t>113-0079</t>
  </si>
  <si>
    <t>ТССЦ Московской обл., 113-0079, приказ Минстроя России №675/пр от 28.02.2017 № 254/пр</t>
  </si>
  <si>
    <t>Лак БТ-577</t>
  </si>
  <si>
    <t>0-3306-90</t>
  </si>
  <si>
    <t>Электромонтажник-наладчик 6 разряда</t>
  </si>
  <si>
    <t>2-0023-90</t>
  </si>
  <si>
    <t>Инженер по наладке и испытаниям III категории</t>
  </si>
  <si>
    <t>0-3304-90</t>
  </si>
  <si>
    <t>Электромонтажник-наладчик 4 разряда</t>
  </si>
  <si>
    <t>2-0022-90</t>
  </si>
  <si>
    <t>Инженер по наладке и испытаниям II категории</t>
  </si>
  <si>
    <t>3-0022-90</t>
  </si>
  <si>
    <t>Техник по наладке и испытаниям II категории</t>
  </si>
  <si>
    <t>Поправка: МДС 81-40.2006, т.2, п.4  Наименование: Производство пусконаладочных работ в охранной зоне воздушных линий электропередачи, в местах прохода коммуникаций электроснабжения, в действующих электроустановках, (без оформления наряда-допуска или распоряжения) вблизи конструкций и предметов, находящихся под напряжением (в случаях, когда полное снятие напряжения по производственным условиям невозможно), если это связано с ограничением действий исполнителей работ специальными требованиями техники безопасности</t>
  </si>
  <si>
    <t>"СОГЛАСОВАНО"</t>
  </si>
  <si>
    <t>"УТВЕРЖДАЮ"</t>
  </si>
  <si>
    <t>"_____"________________ 2022 г.</t>
  </si>
  <si>
    <t>(наименование стройки)</t>
  </si>
  <si>
    <t xml:space="preserve">Номер заказа   </t>
  </si>
  <si>
    <t>(наименование работ и затрат, наименование объекта)</t>
  </si>
  <si>
    <t>базовая цена</t>
  </si>
  <si>
    <t>текущая цена</t>
  </si>
  <si>
    <t>Сметная стоимость</t>
  </si>
  <si>
    <t>тыс. руб.</t>
  </si>
  <si>
    <t xml:space="preserve">     Строительные работы</t>
  </si>
  <si>
    <t xml:space="preserve">     Монтажные работы</t>
  </si>
  <si>
    <t xml:space="preserve">     Оборудование</t>
  </si>
  <si>
    <t xml:space="preserve">     Прочие работы</t>
  </si>
  <si>
    <t>Нормативная трудоемкость</t>
  </si>
  <si>
    <t>чел. -ч.</t>
  </si>
  <si>
    <t>Средства на оплату труда</t>
  </si>
  <si>
    <t>Строительный объем:</t>
  </si>
  <si>
    <t>Стоимость ед.стр.объема:</t>
  </si>
  <si>
    <t>№ п/п</t>
  </si>
  <si>
    <t>Шифр расценки и коды ресурсов</t>
  </si>
  <si>
    <t>Наименование работ и затрат</t>
  </si>
  <si>
    <t>Ед. изм.</t>
  </si>
  <si>
    <t>Кол-во единиц</t>
  </si>
  <si>
    <t>Цена на ед. изм.</t>
  </si>
  <si>
    <t>Попра-вочные коэфф.</t>
  </si>
  <si>
    <t>Стоимость в ценах 2001г.</t>
  </si>
  <si>
    <t>Пункт коэфф. пересчета</t>
  </si>
  <si>
    <t>Коэфф. пересчета</t>
  </si>
  <si>
    <t>Стоимость в текущих ценах</t>
  </si>
  <si>
    <t>ЗТР всего чел.-час</t>
  </si>
  <si>
    <t>Составлена в ценах ТСНБ-2001 МО (редакция 2014 г с доп.1) январь 2022 года</t>
  </si>
  <si>
    <t>Зарплата</t>
  </si>
  <si>
    <t>в т.ч. зарплата машинистов</t>
  </si>
  <si>
    <t>Материальные ресурсы</t>
  </si>
  <si>
    <t>НР от ФОТ</t>
  </si>
  <si>
    <t>%</t>
  </si>
  <si>
    <t>СП от ФОТ</t>
  </si>
  <si>
    <t>Затраты труда</t>
  </si>
  <si>
    <t>чел-ч</t>
  </si>
  <si>
    <r>
      <t>ОБОРУДОВАНИЕ:
Предохранитель-разъединитель выхлопного типа ПРВТ-10 (с комплектом для монтажа) (Цена=88870+11100+24250)</t>
    </r>
    <r>
      <rPr>
        <i/>
        <sz val="10"/>
        <color rgb="FF821E82"/>
        <rFont val="Arial"/>
        <family val="2"/>
        <charset val="204"/>
      </rPr>
      <t xml:space="preserve">
22 573,57 = [124 220 / 1,2 /  4,78] +  3% Трансп +  1,2% Заг.скл</t>
    </r>
  </si>
  <si>
    <r>
      <t>п01-11-011-1</t>
    </r>
    <r>
      <rPr>
        <i/>
        <sz val="10"/>
        <rFont val="Arial"/>
        <family val="2"/>
        <charset val="204"/>
      </rPr>
      <t xml:space="preserve">
Поправка: МДС 81-40.2006, т.2, п.4</t>
    </r>
  </si>
  <si>
    <r>
      <t>п01-03-005-1</t>
    </r>
    <r>
      <rPr>
        <i/>
        <sz val="10"/>
        <rFont val="Arial"/>
        <family val="2"/>
        <charset val="204"/>
      </rPr>
      <t xml:space="preserve">
Поправка: МДС 81-40.2006, т.2, п.4</t>
    </r>
  </si>
  <si>
    <t xml:space="preserve">   </t>
  </si>
  <si>
    <t xml:space="preserve">Объемы согласовал  </t>
  </si>
  <si>
    <t>[должность,подпись(инициалы,фамилия)]</t>
  </si>
  <si>
    <t xml:space="preserve">Составил  </t>
  </si>
  <si>
    <t xml:space="preserve">Проверил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</si>
</sst>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[Red]\-\ #,##0.00"/>
  </numFmts>
  <fonts count="27" x14ac:knownFonts="1">
    <font>
      <sz val="10"/>
      <name val="Arial"/>
      <charset val="204"/>
    </font>
    <font>
      <b/>
      <sz val="10"/>
      <color indexed="12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b/>
      <sz val="10"/>
      <color indexed="14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b/>
      <sz val="13"/>
      <name val="Arial"/>
      <family val="2"/>
      <charset val="204"/>
    </font>
    <font>
      <b/>
      <sz val="12"/>
      <name val="Arial"/>
      <family val="2"/>
      <charset val="204"/>
    </font>
    <font>
      <b/>
      <sz val="11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sz val="11"/>
      <color rgb="FF821E82"/>
      <name val="Arial"/>
      <family val="2"/>
      <charset val="204"/>
    </font>
    <font>
      <sz val="9"/>
      <color rgb="FF821E82"/>
      <name val="Arial"/>
      <family val="2"/>
      <charset val="204"/>
    </font>
    <font>
      <i/>
      <sz val="11"/>
      <color rgb="FF821E82"/>
      <name val="Arial"/>
      <family val="2"/>
      <charset val="204"/>
    </font>
    <font>
      <i/>
      <sz val="10"/>
      <color rgb="FF821E82"/>
      <name val="Arial"/>
      <family val="2"/>
      <charset val="204"/>
    </font>
    <font>
      <sz val="10"/>
      <color rgb="FF821E82"/>
      <name val="Arial"/>
      <family val="2"/>
      <charset val="204"/>
    </font>
    <font>
      <i/>
      <sz val="11"/>
      <name val="Arial"/>
      <family val="2"/>
      <charset val="204"/>
    </font>
    <font>
      <i/>
      <sz val="10"/>
      <name val="Arial"/>
      <family val="2"/>
      <charset val="204"/>
    </font>
    <font>
      <b/>
      <sz val="9"/>
      <name val="Arial"/>
      <family val="2"/>
      <charset val="204"/>
    </font>
    <font>
      <b/>
      <sz val="11"/>
      <color rgb="FF821E82"/>
      <name val="Arial"/>
      <family val="2"/>
      <charset val="204"/>
    </font>
    <font>
      <b/>
      <sz val="9"/>
      <color rgb="FF821E8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10" fillId="0" borderId="0" xfId="0" applyFont="1"/>
    <xf numFmtId="0" fontId="11" fillId="0" borderId="0" xfId="0" applyFont="1" applyAlignment="1">
      <alignment horizontal="right"/>
    </xf>
    <xf numFmtId="0" fontId="11" fillId="0" borderId="0" xfId="0" applyFont="1"/>
    <xf numFmtId="0" fontId="12" fillId="0" borderId="0" xfId="0" applyFont="1" applyAlignment="1"/>
    <xf numFmtId="0" fontId="13" fillId="0" borderId="0" xfId="0" applyFont="1" applyAlignment="1">
      <alignment horizontal="left"/>
    </xf>
    <xf numFmtId="0" fontId="11" fillId="0" borderId="0" xfId="0" applyFont="1" applyAlignment="1">
      <alignment horizontal="left"/>
    </xf>
    <xf numFmtId="0" fontId="11" fillId="0" borderId="0" xfId="0" applyFont="1" applyAlignment="1"/>
    <xf numFmtId="0" fontId="11" fillId="0" borderId="0" xfId="0" applyFont="1" applyBorder="1" applyAlignment="1">
      <alignment horizontal="left"/>
    </xf>
    <xf numFmtId="0" fontId="11" fillId="0" borderId="0" xfId="0" applyFont="1" applyAlignment="1">
      <alignment horizontal="left"/>
    </xf>
    <xf numFmtId="0" fontId="11" fillId="0" borderId="0" xfId="0" applyFont="1" applyBorder="1" applyAlignment="1">
      <alignment wrapText="1"/>
    </xf>
    <xf numFmtId="0" fontId="11" fillId="0" borderId="0" xfId="0" applyFont="1" applyBorder="1" applyAlignment="1">
      <alignment horizontal="left" wrapText="1"/>
    </xf>
    <xf numFmtId="0" fontId="13" fillId="0" borderId="0" xfId="0" applyFont="1" applyBorder="1" applyAlignment="1">
      <alignment horizontal="center" wrapText="1"/>
    </xf>
    <xf numFmtId="0" fontId="11" fillId="0" borderId="0" xfId="0" applyFont="1" applyBorder="1"/>
    <xf numFmtId="0" fontId="10" fillId="0" borderId="1" xfId="0" applyFont="1" applyBorder="1" applyAlignment="1">
      <alignment horizontal="center" vertical="top" wrapText="1"/>
    </xf>
    <xf numFmtId="0" fontId="11" fillId="0" borderId="0" xfId="0" applyFont="1" applyAlignment="1">
      <alignment horizontal="right" wrapText="1"/>
    </xf>
    <xf numFmtId="0" fontId="11" fillId="0" borderId="0" xfId="0" applyFont="1" applyAlignment="1">
      <alignment horizontal="left" wrapText="1"/>
    </xf>
    <xf numFmtId="0" fontId="11" fillId="0" borderId="0" xfId="0" applyFont="1" applyAlignment="1">
      <alignment wrapText="1"/>
    </xf>
    <xf numFmtId="0" fontId="14" fillId="0" borderId="0" xfId="0" applyFont="1" applyAlignment="1">
      <alignment vertical="center" wrapText="1"/>
    </xf>
    <xf numFmtId="0" fontId="13" fillId="0" borderId="0" xfId="0" applyFont="1" applyBorder="1" applyAlignment="1">
      <alignment horizontal="center" wrapText="1"/>
    </xf>
    <xf numFmtId="0" fontId="15" fillId="0" borderId="0" xfId="0" applyFont="1" applyBorder="1" applyAlignment="1">
      <alignment horizontal="center" wrapText="1"/>
    </xf>
    <xf numFmtId="0" fontId="15" fillId="0" borderId="2" xfId="0" applyFont="1" applyBorder="1" applyAlignment="1">
      <alignment horizontal="center" wrapText="1"/>
    </xf>
    <xf numFmtId="0" fontId="14" fillId="0" borderId="0" xfId="0" applyFont="1" applyBorder="1" applyAlignment="1">
      <alignment wrapText="1"/>
    </xf>
    <xf numFmtId="0" fontId="10" fillId="0" borderId="0" xfId="0" applyFont="1" applyBorder="1" applyAlignment="1">
      <alignment horizontal="center" vertical="top" wrapText="1"/>
    </xf>
    <xf numFmtId="0" fontId="11" fillId="0" borderId="0" xfId="0" applyFont="1" applyAlignment="1">
      <alignment horizontal="center"/>
    </xf>
    <xf numFmtId="0" fontId="11" fillId="0" borderId="0" xfId="0" applyFont="1" applyAlignment="1">
      <alignment horizontal="center" vertical="top"/>
    </xf>
    <xf numFmtId="0" fontId="14" fillId="0" borderId="0" xfId="0" applyFont="1" applyAlignment="1">
      <alignment horizontal="right"/>
    </xf>
    <xf numFmtId="164" fontId="11" fillId="0" borderId="0" xfId="0" applyNumberFormat="1" applyFont="1" applyAlignment="1">
      <alignment horizontal="right"/>
    </xf>
    <xf numFmtId="0" fontId="11" fillId="0" borderId="0" xfId="0" applyFont="1"/>
    <xf numFmtId="0" fontId="11" fillId="0" borderId="0" xfId="0" applyFont="1" applyAlignment="1">
      <alignment horizontal="right"/>
    </xf>
    <xf numFmtId="0" fontId="11" fillId="0" borderId="0" xfId="0" applyFont="1" applyAlignment="1">
      <alignment horizontal="left" vertical="top"/>
    </xf>
    <xf numFmtId="0" fontId="14" fillId="0" borderId="0" xfId="0" applyFont="1" applyAlignment="1">
      <alignment horizontal="right"/>
    </xf>
    <xf numFmtId="0" fontId="11" fillId="0" borderId="0" xfId="0" applyFont="1" applyAlignment="1">
      <alignment horizontal="right" vertical="top"/>
    </xf>
    <xf numFmtId="0" fontId="16" fillId="0" borderId="0" xfId="0" applyFont="1" applyAlignment="1">
      <alignment horizontal="right" vertical="top"/>
    </xf>
    <xf numFmtId="0" fontId="16" fillId="0" borderId="0" xfId="0" applyFont="1" applyAlignment="1">
      <alignment horizontal="left"/>
    </xf>
    <xf numFmtId="0" fontId="11" fillId="0" borderId="2" xfId="0" applyFont="1" applyBorder="1" applyAlignment="1">
      <alignment horizontal="left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/>
    </xf>
    <xf numFmtId="0" fontId="11" fillId="0" borderId="3" xfId="0" applyFont="1" applyBorder="1" applyAlignment="1">
      <alignment horizontal="center"/>
    </xf>
    <xf numFmtId="164" fontId="0" fillId="0" borderId="0" xfId="0" applyNumberFormat="1"/>
    <xf numFmtId="0" fontId="11" fillId="0" borderId="2" xfId="0" applyFont="1" applyBorder="1"/>
    <xf numFmtId="0" fontId="21" fillId="0" borderId="0" xfId="0" applyFont="1"/>
    <xf numFmtId="0" fontId="9" fillId="0" borderId="0" xfId="0" applyFont="1" applyAlignment="1">
      <alignment vertical="top" wrapText="1"/>
    </xf>
    <xf numFmtId="0" fontId="11" fillId="0" borderId="0" xfId="0" applyFont="1" applyAlignment="1">
      <alignment vertical="center"/>
    </xf>
    <xf numFmtId="0" fontId="10" fillId="0" borderId="1" xfId="0" applyFont="1" applyBorder="1" applyAlignment="1">
      <alignment horizontal="center" vertical="top"/>
    </xf>
    <xf numFmtId="0" fontId="14" fillId="0" borderId="0" xfId="0" applyFont="1"/>
    <xf numFmtId="0" fontId="12" fillId="0" borderId="0" xfId="0" applyFont="1" applyAlignment="1">
      <alignment horizontal="center" wrapText="1"/>
    </xf>
    <xf numFmtId="0" fontId="11" fillId="0" borderId="0" xfId="0" applyFont="1" applyAlignment="1">
      <alignment horizontal="left" wrapText="1"/>
    </xf>
    <xf numFmtId="0" fontId="14" fillId="0" borderId="0" xfId="0" applyFont="1" applyAlignment="1">
      <alignment horizontal="left" wrapText="1"/>
    </xf>
    <xf numFmtId="0" fontId="22" fillId="0" borderId="0" xfId="0" applyFont="1" applyAlignment="1">
      <alignment horizontal="right" wrapText="1"/>
    </xf>
    <xf numFmtId="164" fontId="11" fillId="0" borderId="0" xfId="0" applyNumberFormat="1" applyFont="1" applyAlignment="1">
      <alignment horizontal="right"/>
    </xf>
    <xf numFmtId="0" fontId="11" fillId="0" borderId="0" xfId="0" applyFont="1" applyAlignment="1">
      <alignment horizontal="right" wrapText="1"/>
    </xf>
    <xf numFmtId="0" fontId="10" fillId="0" borderId="0" xfId="0" applyFont="1" applyAlignment="1">
      <alignment horizontal="right"/>
    </xf>
    <xf numFmtId="164" fontId="22" fillId="0" borderId="0" xfId="0" applyNumberFormat="1" applyFont="1" applyAlignment="1">
      <alignment horizontal="right"/>
    </xf>
    <xf numFmtId="0" fontId="9" fillId="0" borderId="0" xfId="0" applyFont="1" applyAlignment="1">
      <alignment horizontal="right" wrapText="1"/>
    </xf>
    <xf numFmtId="0" fontId="22" fillId="0" borderId="2" xfId="0" applyFont="1" applyBorder="1" applyAlignment="1">
      <alignment horizontal="right" wrapText="1"/>
    </xf>
    <xf numFmtId="0" fontId="11" fillId="0" borderId="2" xfId="0" applyFont="1" applyBorder="1" applyAlignment="1">
      <alignment horizontal="right"/>
    </xf>
    <xf numFmtId="164" fontId="11" fillId="0" borderId="2" xfId="0" applyNumberFormat="1" applyFont="1" applyBorder="1" applyAlignment="1">
      <alignment horizontal="right"/>
    </xf>
    <xf numFmtId="0" fontId="11" fillId="0" borderId="2" xfId="0" applyFont="1" applyBorder="1" applyAlignment="1">
      <alignment horizontal="right" wrapText="1"/>
    </xf>
    <xf numFmtId="164" fontId="10" fillId="0" borderId="2" xfId="0" applyNumberFormat="1" applyFont="1" applyBorder="1" applyAlignment="1">
      <alignment horizontal="right"/>
    </xf>
    <xf numFmtId="164" fontId="14" fillId="0" borderId="1" xfId="0" applyNumberFormat="1" applyFont="1" applyBorder="1" applyAlignment="1">
      <alignment horizontal="right"/>
    </xf>
    <xf numFmtId="164" fontId="24" fillId="0" borderId="0" xfId="0" applyNumberFormat="1" applyFont="1" applyAlignment="1">
      <alignment horizontal="right"/>
    </xf>
    <xf numFmtId="164" fontId="14" fillId="0" borderId="0" xfId="0" applyNumberFormat="1" applyFont="1" applyAlignment="1">
      <alignment horizontal="right"/>
    </xf>
    <xf numFmtId="0" fontId="19" fillId="0" borderId="2" xfId="0" applyFont="1" applyBorder="1" applyAlignment="1">
      <alignment horizontal="right" wrapText="1"/>
    </xf>
    <xf numFmtId="0" fontId="17" fillId="0" borderId="2" xfId="0" applyFont="1" applyBorder="1" applyAlignment="1">
      <alignment horizontal="right"/>
    </xf>
    <xf numFmtId="164" fontId="17" fillId="0" borderId="2" xfId="0" applyNumberFormat="1" applyFont="1" applyBorder="1" applyAlignment="1">
      <alignment horizontal="right"/>
    </xf>
    <xf numFmtId="0" fontId="17" fillId="0" borderId="2" xfId="0" applyFont="1" applyBorder="1" applyAlignment="1">
      <alignment horizontal="right" wrapText="1"/>
    </xf>
    <xf numFmtId="0" fontId="18" fillId="0" borderId="2" xfId="0" applyFont="1" applyBorder="1" applyAlignment="1">
      <alignment horizontal="right"/>
    </xf>
    <xf numFmtId="164" fontId="25" fillId="0" borderId="1" xfId="0" applyNumberFormat="1" applyFont="1" applyBorder="1" applyAlignment="1">
      <alignment horizontal="right"/>
    </xf>
    <xf numFmtId="164" fontId="26" fillId="0" borderId="0" xfId="0" applyNumberFormat="1" applyFont="1" applyAlignment="1">
      <alignment horizontal="right"/>
    </xf>
    <xf numFmtId="0" fontId="11" fillId="0" borderId="0" xfId="0" applyFont="1" applyAlignment="1">
      <alignment horizontal="left" vertical="top" wrapText="1"/>
    </xf>
    <xf numFmtId="0" fontId="11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left" vertical="top" wrapText="1"/>
    </xf>
    <xf numFmtId="164" fontId="9" fillId="0" borderId="0" xfId="0" applyNumberFormat="1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98"/>
  <sheetViews>
    <sheetView tabSelected="1" zoomScaleNormal="100" workbookViewId="0">
      <selection activeCell="A20" sqref="A20"/>
    </sheetView>
  </sheetViews>
  <sheetFormatPr defaultRowHeight="12.75" x14ac:dyDescent="0.2"/>
  <cols>
    <col min="1" max="1" width="5.7109375" customWidth="1"/>
    <col min="2" max="2" width="11.7109375" customWidth="1"/>
    <col min="3" max="3" width="40.7109375" customWidth="1"/>
    <col min="4" max="5" width="10.7109375" customWidth="1"/>
    <col min="6" max="8" width="12.7109375" customWidth="1"/>
    <col min="9" max="9" width="17.7109375" customWidth="1"/>
    <col min="10" max="10" width="8.7109375" customWidth="1"/>
    <col min="11" max="11" width="12.7109375" customWidth="1"/>
    <col min="12" max="12" width="9.7109375" customWidth="1"/>
    <col min="15" max="29" width="0" hidden="1" customWidth="1"/>
    <col min="30" max="30" width="147.7109375" hidden="1" customWidth="1"/>
    <col min="31" max="36" width="0" hidden="1" customWidth="1"/>
  </cols>
  <sheetData>
    <row r="1" spans="1:30" x14ac:dyDescent="0.2">
      <c r="A1" s="9" t="str">
        <f>Source!B1</f>
        <v>Smeta.RU  (495) 974-1589</v>
      </c>
    </row>
    <row r="2" spans="1:30" ht="14.25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1"/>
      <c r="L2" s="11"/>
    </row>
    <row r="3" spans="1:30" ht="16.5" x14ac:dyDescent="0.25">
      <c r="A3" s="12"/>
      <c r="B3" s="13" t="s">
        <v>251</v>
      </c>
      <c r="C3" s="13"/>
      <c r="D3" s="13"/>
      <c r="E3" s="13"/>
      <c r="F3" s="11"/>
      <c r="G3" s="11"/>
      <c r="H3" s="13" t="s">
        <v>252</v>
      </c>
      <c r="I3" s="13"/>
      <c r="J3" s="13"/>
      <c r="K3" s="13"/>
      <c r="L3" s="13"/>
    </row>
    <row r="4" spans="1:30" ht="14.25" x14ac:dyDescent="0.2">
      <c r="A4" s="11"/>
      <c r="B4" s="14"/>
      <c r="C4" s="14"/>
      <c r="D4" s="14"/>
      <c r="E4" s="14"/>
      <c r="F4" s="11"/>
      <c r="G4" s="11"/>
      <c r="H4" s="14"/>
      <c r="I4" s="14"/>
      <c r="J4" s="14"/>
      <c r="K4" s="14"/>
      <c r="L4" s="14"/>
    </row>
    <row r="5" spans="1:30" ht="14.25" x14ac:dyDescent="0.2">
      <c r="A5" s="15"/>
      <c r="B5" s="15"/>
      <c r="C5" s="16"/>
      <c r="D5" s="16"/>
      <c r="E5" s="16"/>
      <c r="F5" s="11"/>
      <c r="G5" s="11"/>
      <c r="H5" s="17"/>
      <c r="I5" s="16"/>
      <c r="J5" s="16"/>
      <c r="K5" s="16"/>
      <c r="L5" s="17"/>
    </row>
    <row r="6" spans="1:30" ht="14.25" x14ac:dyDescent="0.2">
      <c r="A6" s="17"/>
      <c r="B6" s="14" t="str">
        <f>CONCATENATE("______________________ ", IF(Source!AL12&lt;&gt;"", Source!AL12, ""))</f>
        <v xml:space="preserve">______________________ </v>
      </c>
      <c r="C6" s="14"/>
      <c r="D6" s="14"/>
      <c r="E6" s="14"/>
      <c r="F6" s="11"/>
      <c r="G6" s="11"/>
      <c r="H6" s="14" t="str">
        <f>CONCATENATE("______________________ ", IF(Source!AH12&lt;&gt;"", Source!AH12, ""))</f>
        <v xml:space="preserve">______________________ </v>
      </c>
      <c r="I6" s="14"/>
      <c r="J6" s="14"/>
      <c r="K6" s="14"/>
      <c r="L6" s="14"/>
    </row>
    <row r="7" spans="1:30" ht="14.25" x14ac:dyDescent="0.2">
      <c r="A7" s="18"/>
      <c r="B7" s="19" t="s">
        <v>253</v>
      </c>
      <c r="C7" s="19"/>
      <c r="D7" s="19"/>
      <c r="E7" s="19"/>
      <c r="F7" s="11"/>
      <c r="G7" s="11"/>
      <c r="H7" s="19" t="s">
        <v>253</v>
      </c>
      <c r="I7" s="19"/>
      <c r="J7" s="19"/>
      <c r="K7" s="19"/>
      <c r="L7" s="19"/>
    </row>
    <row r="10" spans="1:30" ht="15.75" x14ac:dyDescent="0.25">
      <c r="A10" s="18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18"/>
    </row>
    <row r="11" spans="1:30" ht="14.25" x14ac:dyDescent="0.2">
      <c r="A11" s="21"/>
      <c r="B11" s="22" t="s">
        <v>254</v>
      </c>
      <c r="C11" s="22"/>
      <c r="D11" s="22"/>
      <c r="E11" s="22"/>
      <c r="F11" s="22"/>
      <c r="G11" s="22"/>
      <c r="H11" s="22"/>
      <c r="I11" s="22"/>
      <c r="J11" s="22"/>
      <c r="K11" s="22"/>
      <c r="L11" s="18"/>
    </row>
    <row r="12" spans="1:30" ht="14.25" x14ac:dyDescent="0.2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</row>
    <row r="13" spans="1:30" ht="14.25" x14ac:dyDescent="0.2">
      <c r="A13" s="11"/>
      <c r="B13" s="11"/>
      <c r="C13" s="11"/>
      <c r="D13" s="11"/>
      <c r="E13" s="11"/>
      <c r="F13" s="23" t="s">
        <v>255</v>
      </c>
      <c r="G13" s="23"/>
      <c r="H13" s="24">
        <f>IF(Source!F12&lt;&gt;"Новый объект", Source!F12, "")</f>
        <v>103</v>
      </c>
      <c r="I13" s="24"/>
      <c r="J13" s="24"/>
      <c r="K13" s="24"/>
      <c r="L13" s="25"/>
    </row>
    <row r="14" spans="1:30" ht="14.25" x14ac:dyDescent="0.2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</row>
    <row r="15" spans="1:30" ht="15.75" x14ac:dyDescent="0.25">
      <c r="A15" s="26"/>
      <c r="B15" s="20" t="str">
        <f>CONCATENATE( "ЛОКАЛЬНАЯ СМЕТА № ",IF(Source!F12&lt;&gt;"Новый объект", Source!F12, ""))</f>
        <v>ЛОКАЛЬНАЯ СМЕТА № 103</v>
      </c>
      <c r="C15" s="20"/>
      <c r="D15" s="20"/>
      <c r="E15" s="20"/>
      <c r="F15" s="20"/>
      <c r="G15" s="20"/>
      <c r="H15" s="20"/>
      <c r="I15" s="20"/>
      <c r="J15" s="20"/>
      <c r="K15" s="20"/>
      <c r="L15" s="26"/>
      <c r="AD15" s="27" t="str">
        <f>CONCATENATE( "ЛОКАЛЬНАЯ СМЕТА № ",IF(Source!F12&lt;&gt;"Новый объект", Source!F12, ""))</f>
        <v>ЛОКАЛЬНАЯ СМЕТА № 103</v>
      </c>
    </row>
    <row r="16" spans="1:30" ht="15.75" x14ac:dyDescent="0.25">
      <c r="A16" s="26"/>
      <c r="B16" s="27"/>
      <c r="C16" s="27"/>
      <c r="D16" s="27"/>
      <c r="E16" s="27"/>
      <c r="F16" s="27"/>
      <c r="G16" s="27"/>
      <c r="H16" s="27"/>
      <c r="I16" s="27"/>
      <c r="J16" s="27"/>
      <c r="K16" s="27"/>
      <c r="L16" s="26"/>
    </row>
    <row r="17" spans="1:12" ht="18" hidden="1" x14ac:dyDescent="0.25">
      <c r="A17" s="26"/>
      <c r="B17" s="28"/>
      <c r="C17" s="28"/>
      <c r="D17" s="28"/>
      <c r="E17" s="28"/>
      <c r="F17" s="28"/>
      <c r="G17" s="28"/>
      <c r="H17" s="28"/>
      <c r="I17" s="28"/>
      <c r="J17" s="28"/>
      <c r="K17" s="28"/>
      <c r="L17" s="26"/>
    </row>
    <row r="18" spans="1:12" ht="14.25" hidden="1" x14ac:dyDescent="0.2">
      <c r="A18" s="11"/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</row>
    <row r="19" spans="1:12" ht="18" x14ac:dyDescent="0.25">
      <c r="A19" s="11"/>
      <c r="B19" s="29" t="str">
        <f>IF(Source!G12&lt;&gt;"Новый объект", Source!G12, "")</f>
        <v>Установка ПРВТ</v>
      </c>
      <c r="C19" s="29"/>
      <c r="D19" s="29"/>
      <c r="E19" s="29"/>
      <c r="F19" s="29"/>
      <c r="G19" s="29"/>
      <c r="H19" s="29"/>
      <c r="I19" s="29"/>
      <c r="J19" s="29"/>
      <c r="K19" s="29"/>
      <c r="L19" s="30"/>
    </row>
    <row r="20" spans="1:12" ht="14.25" x14ac:dyDescent="0.2">
      <c r="A20" s="11"/>
      <c r="B20" s="31" t="s">
        <v>256</v>
      </c>
      <c r="C20" s="31"/>
      <c r="D20" s="31"/>
      <c r="E20" s="31"/>
      <c r="F20" s="31"/>
      <c r="G20" s="31"/>
      <c r="H20" s="31"/>
      <c r="I20" s="31"/>
      <c r="J20" s="31"/>
      <c r="K20" s="31"/>
      <c r="L20" s="18"/>
    </row>
    <row r="21" spans="1:12" ht="14.25" x14ac:dyDescent="0.2">
      <c r="A21" s="11"/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</row>
    <row r="22" spans="1:12" ht="14.25" x14ac:dyDescent="0.2">
      <c r="A22" s="24" t="str">
        <f>CONCATENATE("Основание: ", Source!J12)</f>
        <v>Основание: Типовые проекты 3.407.1-143  выпуск 2, 3.407-150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</row>
    <row r="23" spans="1:12" ht="14.25" x14ac:dyDescent="0.2">
      <c r="A23" s="11"/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</row>
    <row r="24" spans="1:12" ht="14.25" x14ac:dyDescent="0.2">
      <c r="A24" s="11"/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</row>
    <row r="25" spans="1:12" ht="14.25" x14ac:dyDescent="0.2">
      <c r="A25" s="11"/>
      <c r="B25" s="11"/>
      <c r="C25" s="11"/>
      <c r="D25" s="11"/>
      <c r="E25" s="32"/>
      <c r="F25" s="32"/>
      <c r="G25" s="33" t="s">
        <v>257</v>
      </c>
      <c r="H25" s="33"/>
      <c r="I25" s="33" t="s">
        <v>258</v>
      </c>
      <c r="J25" s="33"/>
      <c r="K25" s="11"/>
      <c r="L25" s="11"/>
    </row>
    <row r="26" spans="1:12" ht="15" x14ac:dyDescent="0.25">
      <c r="A26" s="11"/>
      <c r="B26" s="11"/>
      <c r="C26" s="34" t="s">
        <v>259</v>
      </c>
      <c r="D26" s="34"/>
      <c r="E26" s="34"/>
      <c r="F26" s="34"/>
      <c r="G26" s="35">
        <f>SUM(O1:O88)/1000</f>
        <v>23.082170000000001</v>
      </c>
      <c r="H26" s="35"/>
      <c r="I26" s="35">
        <f>(Source!F197/1000)</f>
        <v>146.25901000000002</v>
      </c>
      <c r="J26" s="35"/>
      <c r="K26" s="36" t="s">
        <v>260</v>
      </c>
      <c r="L26" s="36"/>
    </row>
    <row r="27" spans="1:12" ht="14.25" x14ac:dyDescent="0.2">
      <c r="A27" s="11"/>
      <c r="B27" s="11"/>
      <c r="C27" s="37" t="s">
        <v>261</v>
      </c>
      <c r="D27" s="37"/>
      <c r="E27" s="37"/>
      <c r="F27" s="37"/>
      <c r="G27" s="35">
        <f>SUM(W1:W88)/1000</f>
        <v>0.34231</v>
      </c>
      <c r="H27" s="35"/>
      <c r="I27" s="35">
        <f>(Source!F186)/1000</f>
        <v>9.3594400000000011</v>
      </c>
      <c r="J27" s="35"/>
      <c r="K27" s="36" t="s">
        <v>260</v>
      </c>
      <c r="L27" s="36"/>
    </row>
    <row r="28" spans="1:12" ht="14.25" x14ac:dyDescent="0.2">
      <c r="A28" s="11"/>
      <c r="B28" s="11"/>
      <c r="C28" s="37" t="s">
        <v>262</v>
      </c>
      <c r="D28" s="37"/>
      <c r="E28" s="37"/>
      <c r="F28" s="37"/>
      <c r="G28" s="35">
        <f>SUM(X1:X88)/1000</f>
        <v>0</v>
      </c>
      <c r="H28" s="35"/>
      <c r="I28" s="35">
        <f>(Source!F187)/1000</f>
        <v>0</v>
      </c>
      <c r="J28" s="35"/>
      <c r="K28" s="36" t="s">
        <v>260</v>
      </c>
      <c r="L28" s="36"/>
    </row>
    <row r="29" spans="1:12" ht="14.25" x14ac:dyDescent="0.2">
      <c r="A29" s="11"/>
      <c r="B29" s="11"/>
      <c r="C29" s="37" t="s">
        <v>263</v>
      </c>
      <c r="D29" s="37"/>
      <c r="E29" s="37"/>
      <c r="F29" s="37"/>
      <c r="G29" s="35">
        <f>SUM(Y1:Y88)/1000</f>
        <v>22.57357</v>
      </c>
      <c r="H29" s="35"/>
      <c r="I29" s="35">
        <f>(Source!F178)/1000</f>
        <v>131.15244000000001</v>
      </c>
      <c r="J29" s="35"/>
      <c r="K29" s="36" t="s">
        <v>260</v>
      </c>
      <c r="L29" s="36"/>
    </row>
    <row r="30" spans="1:12" ht="14.25" x14ac:dyDescent="0.2">
      <c r="A30" s="11"/>
      <c r="B30" s="11"/>
      <c r="C30" s="37" t="s">
        <v>264</v>
      </c>
      <c r="D30" s="37"/>
      <c r="E30" s="37"/>
      <c r="F30" s="37"/>
      <c r="G30" s="35">
        <f>SUM(Z1:Z88)/1000</f>
        <v>0.16629000000000002</v>
      </c>
      <c r="H30" s="35"/>
      <c r="I30" s="35">
        <f>(Source!F188+Source!F189)/1000</f>
        <v>5.7471300000000003</v>
      </c>
      <c r="J30" s="35"/>
      <c r="K30" s="36" t="s">
        <v>260</v>
      </c>
      <c r="L30" s="36"/>
    </row>
    <row r="31" spans="1:12" ht="15" x14ac:dyDescent="0.25">
      <c r="A31" s="11"/>
      <c r="B31" s="11"/>
      <c r="C31" s="34" t="s">
        <v>265</v>
      </c>
      <c r="D31" s="34"/>
      <c r="E31" s="34"/>
      <c r="F31" s="34"/>
      <c r="G31" s="35">
        <f>I31</f>
        <v>15.38552</v>
      </c>
      <c r="H31" s="35"/>
      <c r="I31" s="35">
        <f>(Source!F191+Source!F192)</f>
        <v>15.38552</v>
      </c>
      <c r="J31" s="35"/>
      <c r="K31" s="36" t="s">
        <v>266</v>
      </c>
      <c r="L31" s="36"/>
    </row>
    <row r="32" spans="1:12" ht="15" x14ac:dyDescent="0.25">
      <c r="A32" s="11"/>
      <c r="B32" s="11"/>
      <c r="C32" s="34" t="s">
        <v>267</v>
      </c>
      <c r="D32" s="34"/>
      <c r="E32" s="34"/>
      <c r="F32" s="34"/>
      <c r="G32" s="35">
        <f>SUM(R1:R88)/1000</f>
        <v>0.17141999999999999</v>
      </c>
      <c r="H32" s="35"/>
      <c r="I32" s="35">
        <f>(Source!F184+ Source!F183)/1000</f>
        <v>5.9242499999999998</v>
      </c>
      <c r="J32" s="35"/>
      <c r="K32" s="36" t="s">
        <v>260</v>
      </c>
      <c r="L32" s="36"/>
    </row>
    <row r="33" spans="1:22" ht="14.25" hidden="1" x14ac:dyDescent="0.2">
      <c r="A33" s="11"/>
      <c r="B33" s="11"/>
      <c r="C33" s="37" t="s">
        <v>90</v>
      </c>
      <c r="D33" s="37"/>
      <c r="E33" s="37"/>
      <c r="F33" s="37"/>
      <c r="G33" s="35"/>
      <c r="H33" s="35"/>
      <c r="I33" s="35"/>
      <c r="J33" s="35"/>
      <c r="K33" s="38" t="s">
        <v>260</v>
      </c>
      <c r="L33" s="11"/>
    </row>
    <row r="34" spans="1:22" ht="15" x14ac:dyDescent="0.25">
      <c r="A34" s="11"/>
      <c r="B34" s="11"/>
      <c r="C34" s="39"/>
      <c r="D34" s="39"/>
      <c r="E34" s="39"/>
      <c r="F34" s="17"/>
      <c r="G34" s="40"/>
      <c r="H34" s="40"/>
      <c r="I34" s="40"/>
      <c r="J34" s="40"/>
      <c r="K34" s="40"/>
      <c r="L34" s="40"/>
    </row>
    <row r="35" spans="1:22" ht="15" hidden="1" x14ac:dyDescent="0.2">
      <c r="A35" s="17" t="s">
        <v>268</v>
      </c>
      <c r="B35" s="11"/>
      <c r="C35" s="11"/>
      <c r="D35" s="15"/>
      <c r="E35" s="11"/>
      <c r="F35" s="11"/>
      <c r="G35" s="41"/>
      <c r="H35" s="41"/>
      <c r="I35" s="42"/>
      <c r="J35" s="41"/>
      <c r="K35" s="41"/>
      <c r="L35" s="41"/>
    </row>
    <row r="36" spans="1:22" ht="15" hidden="1" x14ac:dyDescent="0.2">
      <c r="A36" s="17" t="s">
        <v>269</v>
      </c>
      <c r="B36" s="11"/>
      <c r="C36" s="11"/>
      <c r="D36" s="15"/>
      <c r="E36" s="11"/>
      <c r="F36" s="11"/>
      <c r="G36" s="41"/>
      <c r="H36" s="41"/>
      <c r="I36" s="42"/>
      <c r="J36" s="41"/>
      <c r="K36" s="41"/>
      <c r="L36" s="41"/>
    </row>
    <row r="37" spans="1:22" ht="15" hidden="1" x14ac:dyDescent="0.2">
      <c r="A37" s="11"/>
      <c r="B37" s="11"/>
      <c r="C37" s="10"/>
      <c r="D37" s="10"/>
      <c r="E37" s="10"/>
      <c r="F37" s="10"/>
      <c r="G37" s="41"/>
      <c r="H37" s="41"/>
      <c r="I37" s="42"/>
      <c r="J37" s="41"/>
      <c r="K37" s="41"/>
      <c r="L37" s="41"/>
    </row>
    <row r="38" spans="1:22" ht="14.25" x14ac:dyDescent="0.2">
      <c r="A38" s="43" t="s">
        <v>282</v>
      </c>
      <c r="B38" s="43"/>
      <c r="C38" s="43"/>
      <c r="D38" s="43"/>
      <c r="E38" s="43"/>
      <c r="F38" s="43"/>
      <c r="G38" s="43"/>
      <c r="H38" s="43"/>
      <c r="I38" s="43"/>
      <c r="J38" s="43"/>
      <c r="K38" s="43"/>
      <c r="L38" s="43"/>
    </row>
    <row r="39" spans="1:22" ht="57" x14ac:dyDescent="0.2">
      <c r="A39" s="44" t="s">
        <v>270</v>
      </c>
      <c r="B39" s="44" t="s">
        <v>271</v>
      </c>
      <c r="C39" s="44" t="s">
        <v>272</v>
      </c>
      <c r="D39" s="44" t="s">
        <v>273</v>
      </c>
      <c r="E39" s="44" t="s">
        <v>274</v>
      </c>
      <c r="F39" s="44" t="s">
        <v>275</v>
      </c>
      <c r="G39" s="44" t="s">
        <v>276</v>
      </c>
      <c r="H39" s="44" t="s">
        <v>277</v>
      </c>
      <c r="I39" s="44" t="s">
        <v>278</v>
      </c>
      <c r="J39" s="44" t="s">
        <v>279</v>
      </c>
      <c r="K39" s="44" t="s">
        <v>280</v>
      </c>
      <c r="L39" s="44" t="s">
        <v>281</v>
      </c>
    </row>
    <row r="40" spans="1:22" ht="14.25" x14ac:dyDescent="0.2">
      <c r="A40" s="45">
        <v>1</v>
      </c>
      <c r="B40" s="45">
        <v>2</v>
      </c>
      <c r="C40" s="45">
        <v>3</v>
      </c>
      <c r="D40" s="45">
        <v>4</v>
      </c>
      <c r="E40" s="45">
        <v>5</v>
      </c>
      <c r="F40" s="45">
        <v>6</v>
      </c>
      <c r="G40" s="45">
        <v>7</v>
      </c>
      <c r="H40" s="45">
        <v>8</v>
      </c>
      <c r="I40" s="45">
        <v>9</v>
      </c>
      <c r="J40" s="45">
        <v>10</v>
      </c>
      <c r="K40" s="45">
        <v>11</v>
      </c>
      <c r="L40" s="46">
        <v>12</v>
      </c>
    </row>
    <row r="42" spans="1:22" ht="16.5" x14ac:dyDescent="0.25">
      <c r="A42" s="54" t="str">
        <f>CONCATENATE("Локальная смета: ",IF(Source!G20&lt;&gt;"Новая локальная смета", Source!G20, ""))</f>
        <v>Локальная смета: Установка ПРВТ</v>
      </c>
      <c r="B42" s="54"/>
      <c r="C42" s="54"/>
      <c r="D42" s="54"/>
      <c r="E42" s="54"/>
      <c r="F42" s="54"/>
      <c r="G42" s="54"/>
      <c r="H42" s="54"/>
      <c r="I42" s="54"/>
      <c r="J42" s="54"/>
      <c r="K42" s="54"/>
      <c r="L42" s="54"/>
    </row>
    <row r="44" spans="1:22" ht="16.5" x14ac:dyDescent="0.25">
      <c r="A44" s="54" t="str">
        <f>CONCATENATE("Раздел: ",IF(Source!G24&lt;&gt;"Новый раздел", Source!G24, ""))</f>
        <v>Раздел: Монтажные работы</v>
      </c>
      <c r="B44" s="54"/>
      <c r="C44" s="54"/>
      <c r="D44" s="54"/>
      <c r="E44" s="54"/>
      <c r="F44" s="54"/>
      <c r="G44" s="54"/>
      <c r="H44" s="54"/>
      <c r="I44" s="54"/>
      <c r="J44" s="54"/>
      <c r="K44" s="54"/>
      <c r="L44" s="54"/>
    </row>
    <row r="45" spans="1:22" ht="28.5" x14ac:dyDescent="0.2">
      <c r="A45" s="78">
        <v>1</v>
      </c>
      <c r="B45" s="78" t="str">
        <f>Source!F28</f>
        <v>33-04-030-3</v>
      </c>
      <c r="C45" s="78" t="str">
        <f>Source!G28</f>
        <v>Установка разъединителей с помощью механизмов (ПРВТ)</v>
      </c>
      <c r="D45" s="57" t="str">
        <f>Source!H28</f>
        <v>1 КОМПЛ.</v>
      </c>
      <c r="E45" s="10">
        <f>Source!I28</f>
        <v>1</v>
      </c>
      <c r="F45" s="58">
        <f>Source!AL28+Source!AM28+Source!AO28</f>
        <v>193.31</v>
      </c>
      <c r="G45" s="59"/>
      <c r="H45" s="58"/>
      <c r="I45" s="59" t="str">
        <f>Source!BO28</f>
        <v>33-04-030-3</v>
      </c>
      <c r="J45" s="59"/>
      <c r="K45" s="58"/>
      <c r="L45" s="60"/>
      <c r="S45">
        <f>ROUND((Source!FX28/100)*((ROUND(Source!AF28*Source!I28, 2)+ROUND(Source!AE28*Source!I28, 2))), 2)</f>
        <v>94.82</v>
      </c>
      <c r="T45">
        <f>Source!X28</f>
        <v>3276.81</v>
      </c>
      <c r="U45">
        <f>ROUND((Source!FY28/100)*((ROUND(Source!AF28*Source!I28, 2)+ROUND(Source!AE28*Source!I28, 2))), 2)</f>
        <v>54.18</v>
      </c>
      <c r="V45">
        <f>Source!Y28</f>
        <v>1872.46</v>
      </c>
    </row>
    <row r="46" spans="1:22" ht="14.25" x14ac:dyDescent="0.2">
      <c r="A46" s="78"/>
      <c r="B46" s="78"/>
      <c r="C46" s="78" t="s">
        <v>283</v>
      </c>
      <c r="D46" s="57"/>
      <c r="E46" s="10"/>
      <c r="F46" s="58">
        <f>Source!AO28</f>
        <v>81.39</v>
      </c>
      <c r="G46" s="59" t="str">
        <f>Source!DG28</f>
        <v/>
      </c>
      <c r="H46" s="58">
        <f>ROUND(Source!AF28*Source!I28, 2)</f>
        <v>81.39</v>
      </c>
      <c r="I46" s="59"/>
      <c r="J46" s="59">
        <f>IF(Source!BA28&lt;&gt; 0, Source!BA28, 1)</f>
        <v>34.56</v>
      </c>
      <c r="K46" s="58">
        <f>Source!S28</f>
        <v>2812.84</v>
      </c>
      <c r="L46" s="60"/>
      <c r="R46">
        <f>H46</f>
        <v>81.39</v>
      </c>
    </row>
    <row r="47" spans="1:22" ht="14.25" x14ac:dyDescent="0.2">
      <c r="A47" s="78"/>
      <c r="B47" s="78"/>
      <c r="C47" s="78" t="s">
        <v>72</v>
      </c>
      <c r="D47" s="57"/>
      <c r="E47" s="10"/>
      <c r="F47" s="58">
        <f>Source!AM28</f>
        <v>109.66</v>
      </c>
      <c r="G47" s="59" t="str">
        <f>Source!DE28</f>
        <v/>
      </c>
      <c r="H47" s="58">
        <f>ROUND(Source!AD28*Source!I28, 2)</f>
        <v>109.66</v>
      </c>
      <c r="I47" s="59"/>
      <c r="J47" s="59">
        <f>IF(Source!BB28&lt;&gt; 0, Source!BB28, 1)</f>
        <v>12.58</v>
      </c>
      <c r="K47" s="58">
        <f>Source!Q28</f>
        <v>1379.52</v>
      </c>
      <c r="L47" s="60"/>
    </row>
    <row r="48" spans="1:22" ht="14.25" x14ac:dyDescent="0.2">
      <c r="A48" s="78"/>
      <c r="B48" s="78"/>
      <c r="C48" s="78" t="s">
        <v>284</v>
      </c>
      <c r="D48" s="57"/>
      <c r="E48" s="10"/>
      <c r="F48" s="58">
        <f>Source!AN28</f>
        <v>8.91</v>
      </c>
      <c r="G48" s="59" t="str">
        <f>Source!DF28</f>
        <v/>
      </c>
      <c r="H48" s="61">
        <f>ROUND(Source!AE28*Source!I28, 2)</f>
        <v>8.91</v>
      </c>
      <c r="I48" s="59"/>
      <c r="J48" s="59">
        <f>IF(Source!BS28&lt;&gt; 0, Source!BS28, 1)</f>
        <v>34.56</v>
      </c>
      <c r="K48" s="61">
        <f>Source!R28</f>
        <v>307.93</v>
      </c>
      <c r="L48" s="60"/>
      <c r="R48">
        <f>H48</f>
        <v>8.91</v>
      </c>
    </row>
    <row r="49" spans="1:26" ht="14.25" x14ac:dyDescent="0.2">
      <c r="A49" s="78"/>
      <c r="B49" s="78"/>
      <c r="C49" s="78" t="s">
        <v>285</v>
      </c>
      <c r="D49" s="57"/>
      <c r="E49" s="10"/>
      <c r="F49" s="58">
        <f>Source!AL28</f>
        <v>2.2599999999999998</v>
      </c>
      <c r="G49" s="59" t="str">
        <f>Source!DD28</f>
        <v/>
      </c>
      <c r="H49" s="58">
        <f>ROUND(Source!AC28*Source!I28, 2)</f>
        <v>2.2599999999999998</v>
      </c>
      <c r="I49" s="59"/>
      <c r="J49" s="59">
        <f>IF(Source!BC28&lt;&gt; 0, Source!BC28, 1)</f>
        <v>7.88</v>
      </c>
      <c r="K49" s="58">
        <f>Source!P28</f>
        <v>17.809999999999999</v>
      </c>
      <c r="L49" s="60"/>
    </row>
    <row r="50" spans="1:26" ht="14.25" x14ac:dyDescent="0.2">
      <c r="A50" s="78"/>
      <c r="B50" s="78"/>
      <c r="C50" s="78" t="s">
        <v>286</v>
      </c>
      <c r="D50" s="57" t="s">
        <v>287</v>
      </c>
      <c r="E50" s="10">
        <f>Source!BZ28</f>
        <v>105</v>
      </c>
      <c r="F50" s="81"/>
      <c r="G50" s="59"/>
      <c r="H50" s="58">
        <f>SUM(S45:S52)</f>
        <v>94.82</v>
      </c>
      <c r="I50" s="62"/>
      <c r="J50" s="55">
        <f>Source!AT28</f>
        <v>105</v>
      </c>
      <c r="K50" s="58">
        <f>SUM(T45:T52)</f>
        <v>3276.81</v>
      </c>
      <c r="L50" s="60"/>
    </row>
    <row r="51" spans="1:26" ht="14.25" x14ac:dyDescent="0.2">
      <c r="A51" s="78"/>
      <c r="B51" s="78"/>
      <c r="C51" s="78" t="s">
        <v>288</v>
      </c>
      <c r="D51" s="57" t="s">
        <v>287</v>
      </c>
      <c r="E51" s="10">
        <f>Source!CA28</f>
        <v>60</v>
      </c>
      <c r="F51" s="81"/>
      <c r="G51" s="59"/>
      <c r="H51" s="58">
        <f>SUM(U45:U52)</f>
        <v>54.18</v>
      </c>
      <c r="I51" s="62"/>
      <c r="J51" s="55">
        <f>Source!AU28</f>
        <v>60</v>
      </c>
      <c r="K51" s="58">
        <f>SUM(V45:V52)</f>
        <v>1872.46</v>
      </c>
      <c r="L51" s="60"/>
    </row>
    <row r="52" spans="1:26" ht="14.25" x14ac:dyDescent="0.2">
      <c r="A52" s="79"/>
      <c r="B52" s="79"/>
      <c r="C52" s="79" t="s">
        <v>289</v>
      </c>
      <c r="D52" s="63" t="s">
        <v>290</v>
      </c>
      <c r="E52" s="64">
        <f>Source!AQ28</f>
        <v>8.09</v>
      </c>
      <c r="F52" s="65"/>
      <c r="G52" s="66" t="str">
        <f>Source!DI28</f>
        <v/>
      </c>
      <c r="H52" s="65"/>
      <c r="I52" s="66"/>
      <c r="J52" s="66"/>
      <c r="K52" s="65"/>
      <c r="L52" s="67">
        <f>Source!U28</f>
        <v>8.09</v>
      </c>
    </row>
    <row r="53" spans="1:26" ht="15" x14ac:dyDescent="0.25">
      <c r="G53" s="68">
        <f>H46+H47+H49+H50+H51</f>
        <v>342.31</v>
      </c>
      <c r="H53" s="68"/>
      <c r="J53" s="68">
        <f>K46+K47+K49+K50+K51</f>
        <v>9359.4400000000023</v>
      </c>
      <c r="K53" s="68"/>
      <c r="L53" s="69">
        <f>Source!U28</f>
        <v>8.09</v>
      </c>
      <c r="O53" s="47">
        <f>G53</f>
        <v>342.31</v>
      </c>
      <c r="P53" s="47">
        <f>J53</f>
        <v>9359.4400000000023</v>
      </c>
      <c r="Q53" s="47">
        <f>L53</f>
        <v>8.09</v>
      </c>
      <c r="W53">
        <f>IF(Source!BI28&lt;=1,H46+H47+H49+H50+H51, 0)</f>
        <v>342.31</v>
      </c>
      <c r="X53">
        <f>IF(Source!BI28=2,H46+H47+H49+H50+H51, 0)</f>
        <v>0</v>
      </c>
      <c r="Y53">
        <f>IF(Source!BI28=3,H46+H47+H49+H50+H51, 0)</f>
        <v>0</v>
      </c>
      <c r="Z53">
        <f>IF(Source!BI28=4,H46+H47+H49+H50+H51, 0)</f>
        <v>0</v>
      </c>
    </row>
    <row r="55" spans="1:26" ht="15" x14ac:dyDescent="0.25">
      <c r="A55" s="56" t="str">
        <f>CONCATENATE("Итого по разделу: ",IF(Source!G36&lt;&gt;"Новый раздел", Source!G36, ""))</f>
        <v>Итого по разделу: Монтажные работы</v>
      </c>
      <c r="B55" s="56"/>
      <c r="C55" s="56"/>
      <c r="D55" s="56"/>
      <c r="E55" s="56"/>
      <c r="F55" s="56"/>
      <c r="G55" s="70">
        <f>SUM(O44:O54)</f>
        <v>342.31</v>
      </c>
      <c r="H55" s="70"/>
      <c r="I55" s="53"/>
      <c r="J55" s="70">
        <f>SUM(P44:P54)</f>
        <v>9359.4400000000023</v>
      </c>
      <c r="K55" s="70"/>
      <c r="L55" s="69">
        <f>SUM(Q44:Q54)</f>
        <v>8.09</v>
      </c>
    </row>
    <row r="59" spans="1:26" ht="16.5" x14ac:dyDescent="0.25">
      <c r="A59" s="54" t="str">
        <f>CONCATENATE("Раздел: ",IF(Source!G66&lt;&gt;"Новый раздел", Source!G66, ""))</f>
        <v>Раздел: Оборудование</v>
      </c>
      <c r="B59" s="54"/>
      <c r="C59" s="54"/>
      <c r="D59" s="54"/>
      <c r="E59" s="54"/>
      <c r="F59" s="54"/>
      <c r="G59" s="54"/>
      <c r="H59" s="54"/>
      <c r="I59" s="54"/>
      <c r="J59" s="54"/>
      <c r="K59" s="54"/>
      <c r="L59" s="54"/>
    </row>
    <row r="60" spans="1:26" ht="96.75" x14ac:dyDescent="0.2">
      <c r="A60" s="80">
        <v>16</v>
      </c>
      <c r="B60" s="80" t="str">
        <f>Source!F70</f>
        <v>ТКП</v>
      </c>
      <c r="C60" s="80" t="s">
        <v>291</v>
      </c>
      <c r="D60" s="71" t="str">
        <f>Source!H70</f>
        <v>компл.</v>
      </c>
      <c r="E60" s="72">
        <f>Source!I70</f>
        <v>1</v>
      </c>
      <c r="F60" s="73">
        <f>Source!AL70</f>
        <v>22573.569999999996</v>
      </c>
      <c r="G60" s="74" t="str">
        <f>Source!DD70</f>
        <v/>
      </c>
      <c r="H60" s="73">
        <f>ROUND(Source!AC70*Source!I70, 2)</f>
        <v>22573.57</v>
      </c>
      <c r="I60" s="74" t="str">
        <f>Source!BO70</f>
        <v/>
      </c>
      <c r="J60" s="74">
        <f>IF(Source!BC70&lt;&gt; 0, Source!BC70, 1)</f>
        <v>5.81</v>
      </c>
      <c r="K60" s="73">
        <f>Source!P70</f>
        <v>131152.44</v>
      </c>
      <c r="L60" s="75"/>
      <c r="S60">
        <f>ROUND((Source!FX70/100)*((ROUND(Source!AF70*Source!I70, 2)+ROUND(Source!AE70*Source!I70, 2))), 2)</f>
        <v>0</v>
      </c>
      <c r="T60">
        <f>Source!X70</f>
        <v>0</v>
      </c>
      <c r="U60">
        <f>ROUND((Source!FY70/100)*((ROUND(Source!AF70*Source!I70, 2)+ROUND(Source!AE70*Source!I70, 2))), 2)</f>
        <v>0</v>
      </c>
      <c r="V60">
        <f>Source!Y70</f>
        <v>0</v>
      </c>
    </row>
    <row r="61" spans="1:26" ht="15" x14ac:dyDescent="0.25">
      <c r="A61" s="49"/>
      <c r="B61" s="49"/>
      <c r="C61" s="49"/>
      <c r="D61" s="49"/>
      <c r="E61" s="49"/>
      <c r="F61" s="49"/>
      <c r="G61" s="76">
        <f>H60</f>
        <v>22573.57</v>
      </c>
      <c r="H61" s="76"/>
      <c r="I61" s="49"/>
      <c r="J61" s="76">
        <f>K60</f>
        <v>131152.44</v>
      </c>
      <c r="K61" s="76"/>
      <c r="L61" s="77">
        <f>Source!U70</f>
        <v>0</v>
      </c>
      <c r="O61" s="47">
        <f>G61</f>
        <v>22573.57</v>
      </c>
      <c r="P61" s="47">
        <f>J61</f>
        <v>131152.44</v>
      </c>
      <c r="Q61" s="47">
        <f>L61</f>
        <v>0</v>
      </c>
      <c r="W61">
        <f>IF(Source!BI70&lt;=1,H60, 0)</f>
        <v>0</v>
      </c>
      <c r="X61">
        <f>IF(Source!BI70=2,H60, 0)</f>
        <v>0</v>
      </c>
      <c r="Y61">
        <f>IF(Source!BI70=3,H60, 0)</f>
        <v>22573.57</v>
      </c>
      <c r="Z61">
        <f>IF(Source!BI70=4,H60, 0)</f>
        <v>0</v>
      </c>
    </row>
    <row r="63" spans="1:26" ht="15" x14ac:dyDescent="0.25">
      <c r="A63" s="56" t="str">
        <f>CONCATENATE("Итого по разделу: ",IF(Source!G72&lt;&gt;"Новый раздел", Source!G72, ""))</f>
        <v>Итого по разделу: Оборудование</v>
      </c>
      <c r="B63" s="56"/>
      <c r="C63" s="56"/>
      <c r="D63" s="56"/>
      <c r="E63" s="56"/>
      <c r="F63" s="56"/>
      <c r="G63" s="70">
        <f>SUM(O59:O62)</f>
        <v>22573.57</v>
      </c>
      <c r="H63" s="70"/>
      <c r="I63" s="53"/>
      <c r="J63" s="70">
        <f>SUM(P59:P62)</f>
        <v>131152.44</v>
      </c>
      <c r="K63" s="70"/>
      <c r="L63" s="69">
        <f>SUM(Q59:Q62)</f>
        <v>0</v>
      </c>
    </row>
    <row r="67" spans="1:26" ht="16.5" x14ac:dyDescent="0.25">
      <c r="A67" s="54" t="str">
        <f>CONCATENATE("Раздел: ",IF(Source!G102&lt;&gt;"Новый раздел", Source!G102, ""))</f>
        <v>Раздел: Пусконаладочные работы</v>
      </c>
      <c r="B67" s="54"/>
      <c r="C67" s="54"/>
      <c r="D67" s="54"/>
      <c r="E67" s="54"/>
      <c r="F67" s="54"/>
      <c r="G67" s="54"/>
      <c r="H67" s="54"/>
      <c r="I67" s="54"/>
      <c r="J67" s="54"/>
      <c r="K67" s="54"/>
      <c r="L67" s="54"/>
    </row>
    <row r="68" spans="1:26" ht="79.5" x14ac:dyDescent="0.2">
      <c r="A68" s="78">
        <v>18</v>
      </c>
      <c r="B68" s="78" t="s">
        <v>292</v>
      </c>
      <c r="C68" s="78" t="str">
        <f>Source!G106</f>
        <v>Проверка наличия цепи между заземлителями и заземленными элементами</v>
      </c>
      <c r="D68" s="57" t="str">
        <f>Source!H106</f>
        <v>100 точек</v>
      </c>
      <c r="E68" s="10">
        <f>Source!I106</f>
        <v>0.01</v>
      </c>
      <c r="F68" s="58">
        <f>Source!AL106+Source!AM106+Source!AO106</f>
        <v>165.95</v>
      </c>
      <c r="G68" s="59"/>
      <c r="H68" s="58"/>
      <c r="I68" s="59" t="str">
        <f>Source!BO106</f>
        <v/>
      </c>
      <c r="J68" s="59"/>
      <c r="K68" s="58"/>
      <c r="L68" s="60"/>
      <c r="S68">
        <f>ROUND((Source!FX106/100)*((ROUND(Source!AF106*Source!I106, 2)+ROUND(Source!AE106*Source!I106, 2))), 2)</f>
        <v>1.29</v>
      </c>
      <c r="T68">
        <f>Source!X106</f>
        <v>44.73</v>
      </c>
      <c r="U68">
        <f>ROUND((Source!FY106/100)*((ROUND(Source!AF106*Source!I106, 2)+ROUND(Source!AE106*Source!I106, 2))), 2)</f>
        <v>0.8</v>
      </c>
      <c r="V68">
        <f>Source!Y106</f>
        <v>27.53</v>
      </c>
    </row>
    <row r="69" spans="1:26" x14ac:dyDescent="0.2">
      <c r="C69" s="50" t="str">
        <f>"Объем: "&amp;Source!I106&amp;"=1/"&amp;"100"</f>
        <v>Объем: 0,01=1/100</v>
      </c>
    </row>
    <row r="70" spans="1:26" ht="14.25" x14ac:dyDescent="0.2">
      <c r="A70" s="78"/>
      <c r="B70" s="78"/>
      <c r="C70" s="78" t="s">
        <v>283</v>
      </c>
      <c r="D70" s="57"/>
      <c r="E70" s="10"/>
      <c r="F70" s="58">
        <f>Source!AO106</f>
        <v>165.95</v>
      </c>
      <c r="G70" s="59" t="str">
        <f>Source!DG106</f>
        <v>)*1,2</v>
      </c>
      <c r="H70" s="58">
        <f>ROUND(Source!AF106*Source!I106, 2)</f>
        <v>1.99</v>
      </c>
      <c r="I70" s="59"/>
      <c r="J70" s="59">
        <f>IF(Source!BA106&lt;&gt; 0, Source!BA106, 1)</f>
        <v>34.56</v>
      </c>
      <c r="K70" s="58">
        <f>Source!S106</f>
        <v>68.819999999999993</v>
      </c>
      <c r="L70" s="60"/>
      <c r="R70">
        <f>H70</f>
        <v>1.99</v>
      </c>
    </row>
    <row r="71" spans="1:26" ht="14.25" x14ac:dyDescent="0.2">
      <c r="A71" s="78"/>
      <c r="B71" s="78"/>
      <c r="C71" s="78" t="s">
        <v>286</v>
      </c>
      <c r="D71" s="57" t="s">
        <v>287</v>
      </c>
      <c r="E71" s="10">
        <f>Source!BZ106</f>
        <v>65</v>
      </c>
      <c r="F71" s="81"/>
      <c r="G71" s="59"/>
      <c r="H71" s="58">
        <f>SUM(S68:S73)</f>
        <v>1.29</v>
      </c>
      <c r="I71" s="62"/>
      <c r="J71" s="55">
        <f>Source!AT106</f>
        <v>65</v>
      </c>
      <c r="K71" s="58">
        <f>SUM(T68:T73)</f>
        <v>44.73</v>
      </c>
      <c r="L71" s="60"/>
    </row>
    <row r="72" spans="1:26" ht="14.25" x14ac:dyDescent="0.2">
      <c r="A72" s="78"/>
      <c r="B72" s="78"/>
      <c r="C72" s="78" t="s">
        <v>288</v>
      </c>
      <c r="D72" s="57" t="s">
        <v>287</v>
      </c>
      <c r="E72" s="10">
        <f>Source!CA106</f>
        <v>40</v>
      </c>
      <c r="F72" s="81"/>
      <c r="G72" s="59"/>
      <c r="H72" s="58">
        <f>SUM(U68:U73)</f>
        <v>0.8</v>
      </c>
      <c r="I72" s="62"/>
      <c r="J72" s="55">
        <f>Source!AU106</f>
        <v>40</v>
      </c>
      <c r="K72" s="58">
        <f>SUM(V68:V73)</f>
        <v>27.53</v>
      </c>
      <c r="L72" s="60"/>
    </row>
    <row r="73" spans="1:26" ht="14.25" x14ac:dyDescent="0.2">
      <c r="A73" s="79"/>
      <c r="B73" s="79"/>
      <c r="C73" s="79" t="s">
        <v>289</v>
      </c>
      <c r="D73" s="63" t="s">
        <v>290</v>
      </c>
      <c r="E73" s="64">
        <f>Source!AQ106</f>
        <v>12.96</v>
      </c>
      <c r="F73" s="65"/>
      <c r="G73" s="66" t="str">
        <f>Source!DI106</f>
        <v>)*1,2</v>
      </c>
      <c r="H73" s="65"/>
      <c r="I73" s="66"/>
      <c r="J73" s="66"/>
      <c r="K73" s="65"/>
      <c r="L73" s="67">
        <f>Source!U106</f>
        <v>0.15551999999999999</v>
      </c>
    </row>
    <row r="74" spans="1:26" ht="15" x14ac:dyDescent="0.25">
      <c r="G74" s="68">
        <f>H70+H71+H72</f>
        <v>4.08</v>
      </c>
      <c r="H74" s="68"/>
      <c r="J74" s="68">
        <f>K70+K71+K72</f>
        <v>141.07999999999998</v>
      </c>
      <c r="K74" s="68"/>
      <c r="L74" s="69">
        <f>Source!U106</f>
        <v>0.15551999999999999</v>
      </c>
      <c r="O74" s="47">
        <f>G74</f>
        <v>4.08</v>
      </c>
      <c r="P74" s="47">
        <f>J74</f>
        <v>141.07999999999998</v>
      </c>
      <c r="Q74" s="47">
        <f>L74</f>
        <v>0.15551999999999999</v>
      </c>
      <c r="W74">
        <f>IF(Source!BI106&lt;=1,H70+H71+H72, 0)</f>
        <v>0</v>
      </c>
      <c r="X74">
        <f>IF(Source!BI106=2,H70+H71+H72, 0)</f>
        <v>0</v>
      </c>
      <c r="Y74">
        <f>IF(Source!BI106=3,H70+H71+H72, 0)</f>
        <v>0</v>
      </c>
      <c r="Z74">
        <f>IF(Source!BI106=4,H70+H71+H72, 0)</f>
        <v>4.08</v>
      </c>
    </row>
    <row r="75" spans="1:26" ht="79.5" x14ac:dyDescent="0.2">
      <c r="A75" s="78">
        <v>19</v>
      </c>
      <c r="B75" s="78" t="s">
        <v>293</v>
      </c>
      <c r="C75" s="78" t="str">
        <f>Source!G107</f>
        <v>Разъединитель трехполюсный напряжением до 20 кВ (прим.)</v>
      </c>
      <c r="D75" s="57" t="str">
        <f>Source!H107</f>
        <v>1  ШТ.</v>
      </c>
      <c r="E75" s="10">
        <f>Source!I107</f>
        <v>1</v>
      </c>
      <c r="F75" s="58">
        <f>Source!AL107+Source!AM107+Source!AO107</f>
        <v>65.94</v>
      </c>
      <c r="G75" s="59"/>
      <c r="H75" s="58"/>
      <c r="I75" s="59" t="str">
        <f>Source!BO107</f>
        <v/>
      </c>
      <c r="J75" s="59"/>
      <c r="K75" s="58"/>
      <c r="L75" s="60"/>
      <c r="S75">
        <f>ROUND((Source!FX107/100)*((ROUND(Source!AF107*Source!I107, 2)+ROUND(Source!AE107*Source!I107, 2))), 2)</f>
        <v>51.43</v>
      </c>
      <c r="T75">
        <f>Source!X107</f>
        <v>1777.53</v>
      </c>
      <c r="U75">
        <f>ROUND((Source!FY107/100)*((ROUND(Source!AF107*Source!I107, 2)+ROUND(Source!AE107*Source!I107, 2))), 2)</f>
        <v>31.65</v>
      </c>
      <c r="V75">
        <f>Source!Y107</f>
        <v>1093.8599999999999</v>
      </c>
    </row>
    <row r="76" spans="1:26" ht="14.25" x14ac:dyDescent="0.2">
      <c r="A76" s="78"/>
      <c r="B76" s="78"/>
      <c r="C76" s="78" t="s">
        <v>283</v>
      </c>
      <c r="D76" s="57"/>
      <c r="E76" s="10"/>
      <c r="F76" s="58">
        <f>Source!AO107</f>
        <v>65.94</v>
      </c>
      <c r="G76" s="59" t="str">
        <f>Source!DG107</f>
        <v>)*1,2</v>
      </c>
      <c r="H76" s="58">
        <f>ROUND(Source!AF107*Source!I107, 2)</f>
        <v>79.13</v>
      </c>
      <c r="I76" s="59"/>
      <c r="J76" s="59">
        <f>IF(Source!BA107&lt;&gt; 0, Source!BA107, 1)</f>
        <v>34.56</v>
      </c>
      <c r="K76" s="58">
        <f>Source!S107</f>
        <v>2734.66</v>
      </c>
      <c r="L76" s="60"/>
      <c r="R76">
        <f>H76</f>
        <v>79.13</v>
      </c>
    </row>
    <row r="77" spans="1:26" ht="14.25" x14ac:dyDescent="0.2">
      <c r="A77" s="78"/>
      <c r="B77" s="78"/>
      <c r="C77" s="78" t="s">
        <v>286</v>
      </c>
      <c r="D77" s="57" t="s">
        <v>287</v>
      </c>
      <c r="E77" s="10">
        <f>Source!BZ107</f>
        <v>65</v>
      </c>
      <c r="F77" s="81"/>
      <c r="G77" s="59"/>
      <c r="H77" s="58">
        <f>SUM(S75:S79)</f>
        <v>51.43</v>
      </c>
      <c r="I77" s="62"/>
      <c r="J77" s="55">
        <f>Source!AT107</f>
        <v>65</v>
      </c>
      <c r="K77" s="58">
        <f>SUM(T75:T79)</f>
        <v>1777.53</v>
      </c>
      <c r="L77" s="60"/>
    </row>
    <row r="78" spans="1:26" ht="14.25" x14ac:dyDescent="0.2">
      <c r="A78" s="78"/>
      <c r="B78" s="78"/>
      <c r="C78" s="78" t="s">
        <v>288</v>
      </c>
      <c r="D78" s="57" t="s">
        <v>287</v>
      </c>
      <c r="E78" s="10">
        <f>Source!CA107</f>
        <v>40</v>
      </c>
      <c r="F78" s="81"/>
      <c r="G78" s="59"/>
      <c r="H78" s="58">
        <f>SUM(U75:U79)</f>
        <v>31.65</v>
      </c>
      <c r="I78" s="62"/>
      <c r="J78" s="55">
        <f>Source!AU107</f>
        <v>40</v>
      </c>
      <c r="K78" s="58">
        <f>SUM(V75:V79)</f>
        <v>1093.8599999999999</v>
      </c>
      <c r="L78" s="60"/>
    </row>
    <row r="79" spans="1:26" ht="14.25" x14ac:dyDescent="0.2">
      <c r="A79" s="79"/>
      <c r="B79" s="79"/>
      <c r="C79" s="79" t="s">
        <v>289</v>
      </c>
      <c r="D79" s="63" t="s">
        <v>290</v>
      </c>
      <c r="E79" s="64">
        <f>Source!AQ107</f>
        <v>5.4</v>
      </c>
      <c r="F79" s="65"/>
      <c r="G79" s="66" t="str">
        <f>Source!DI107</f>
        <v>)*1,2</v>
      </c>
      <c r="H79" s="65"/>
      <c r="I79" s="66"/>
      <c r="J79" s="66"/>
      <c r="K79" s="65"/>
      <c r="L79" s="67">
        <f>Source!U107</f>
        <v>6.48</v>
      </c>
    </row>
    <row r="80" spans="1:26" ht="15" x14ac:dyDescent="0.25">
      <c r="G80" s="68">
        <f>H76+H77+H78</f>
        <v>162.21</v>
      </c>
      <c r="H80" s="68"/>
      <c r="J80" s="68">
        <f>K76+K77+K78</f>
        <v>5606.0499999999993</v>
      </c>
      <c r="K80" s="68"/>
      <c r="L80" s="69">
        <f>Source!U107</f>
        <v>6.48</v>
      </c>
      <c r="O80" s="47">
        <f>G80</f>
        <v>162.21</v>
      </c>
      <c r="P80" s="47">
        <f>J80</f>
        <v>5606.0499999999993</v>
      </c>
      <c r="Q80" s="47">
        <f>L80</f>
        <v>6.48</v>
      </c>
      <c r="W80">
        <f>IF(Source!BI107&lt;=1,H76+H77+H78, 0)</f>
        <v>0</v>
      </c>
      <c r="X80">
        <f>IF(Source!BI107=2,H76+H77+H78, 0)</f>
        <v>0</v>
      </c>
      <c r="Y80">
        <f>IF(Source!BI107=3,H76+H77+H78, 0)</f>
        <v>0</v>
      </c>
      <c r="Z80">
        <f>IF(Source!BI107=4,H76+H77+H78, 0)</f>
        <v>162.21</v>
      </c>
    </row>
    <row r="82" spans="1:12" ht="15" x14ac:dyDescent="0.25">
      <c r="A82" s="56" t="str">
        <f>CONCATENATE("Итого по разделу: ",IF(Source!G109&lt;&gt;"Новый раздел", Source!G109, ""))</f>
        <v>Итого по разделу: Пусконаладочные работы</v>
      </c>
      <c r="B82" s="56"/>
      <c r="C82" s="56"/>
      <c r="D82" s="56"/>
      <c r="E82" s="56"/>
      <c r="F82" s="56"/>
      <c r="G82" s="70">
        <f>SUM(O67:O81)</f>
        <v>166.29000000000002</v>
      </c>
      <c r="H82" s="70"/>
      <c r="I82" s="53"/>
      <c r="J82" s="70">
        <f>SUM(P67:P81)</f>
        <v>5747.1299999999992</v>
      </c>
      <c r="K82" s="70"/>
      <c r="L82" s="69">
        <f>SUM(Q67:Q81)</f>
        <v>6.6355200000000005</v>
      </c>
    </row>
    <row r="86" spans="1:12" ht="15" x14ac:dyDescent="0.25">
      <c r="A86" s="56" t="str">
        <f>CONCATENATE("Итого по локальной смете: ",IF(Source!G139&lt;&gt;"Новая локальная смета", Source!G139, ""))</f>
        <v>Итого по локальной смете: Установка ПРВТ</v>
      </c>
      <c r="B86" s="56"/>
      <c r="C86" s="56"/>
      <c r="D86" s="56"/>
      <c r="E86" s="56"/>
      <c r="F86" s="56"/>
      <c r="G86" s="70">
        <f>SUM(O42:O85)</f>
        <v>23082.170000000002</v>
      </c>
      <c r="H86" s="70"/>
      <c r="I86" s="53"/>
      <c r="J86" s="70">
        <f>SUM(P42:P85)</f>
        <v>146259.00999999998</v>
      </c>
      <c r="K86" s="70"/>
      <c r="L86" s="69">
        <f>SUM(Q42:Q85)</f>
        <v>14.725519999999999</v>
      </c>
    </row>
    <row r="91" spans="1:12" ht="14.25" hidden="1" x14ac:dyDescent="0.2">
      <c r="A91" s="51" t="s">
        <v>294</v>
      </c>
      <c r="B91" s="51"/>
      <c r="C91" s="10" t="s">
        <v>295</v>
      </c>
      <c r="D91" s="48"/>
      <c r="E91" s="48"/>
      <c r="F91" s="48"/>
      <c r="G91" s="48"/>
      <c r="H91" s="48"/>
      <c r="I91" s="11"/>
      <c r="J91" s="10"/>
      <c r="K91" s="11"/>
      <c r="L91" s="11"/>
    </row>
    <row r="92" spans="1:12" ht="14.25" hidden="1" x14ac:dyDescent="0.2">
      <c r="A92" s="11"/>
      <c r="B92" s="11"/>
      <c r="C92" s="10"/>
      <c r="D92" s="52" t="s">
        <v>296</v>
      </c>
      <c r="E92" s="52"/>
      <c r="F92" s="52"/>
      <c r="G92" s="52"/>
      <c r="H92" s="52"/>
      <c r="I92" s="11"/>
      <c r="J92" s="10"/>
      <c r="K92" s="11"/>
      <c r="L92" s="11"/>
    </row>
    <row r="93" spans="1:12" ht="14.25" hidden="1" x14ac:dyDescent="0.2">
      <c r="A93" s="11"/>
      <c r="B93" s="11"/>
      <c r="C93" s="10"/>
      <c r="D93" s="11"/>
      <c r="E93" s="11"/>
      <c r="F93" s="11"/>
      <c r="G93" s="11"/>
      <c r="H93" s="11"/>
      <c r="I93" s="11"/>
      <c r="J93" s="10"/>
      <c r="K93" s="11"/>
      <c r="L93" s="11"/>
    </row>
    <row r="94" spans="1:12" ht="14.25" x14ac:dyDescent="0.2">
      <c r="A94" s="51" t="s">
        <v>294</v>
      </c>
      <c r="B94" s="51"/>
      <c r="C94" s="10" t="s">
        <v>297</v>
      </c>
      <c r="D94" s="48" t="str">
        <f>IF(Source!AC12&lt;&gt;"", Source!AC12," ")</f>
        <v xml:space="preserve"> </v>
      </c>
      <c r="E94" s="48"/>
      <c r="F94" s="48"/>
      <c r="G94" s="48"/>
      <c r="H94" s="48"/>
      <c r="I94" s="11" t="str">
        <f>IF(Source!AB12&lt;&gt;"", Source!AB12," ")</f>
        <v xml:space="preserve"> </v>
      </c>
      <c r="J94" s="10"/>
      <c r="K94" s="11"/>
      <c r="L94" s="11"/>
    </row>
    <row r="95" spans="1:12" ht="14.25" x14ac:dyDescent="0.2">
      <c r="A95" s="11"/>
      <c r="B95" s="11"/>
      <c r="C95" s="11"/>
      <c r="D95" s="52" t="s">
        <v>296</v>
      </c>
      <c r="E95" s="52"/>
      <c r="F95" s="52"/>
      <c r="G95" s="52"/>
      <c r="H95" s="52"/>
      <c r="I95" s="11"/>
      <c r="J95" s="11"/>
      <c r="K95" s="11"/>
      <c r="L95" s="11"/>
    </row>
    <row r="96" spans="1:12" ht="14.25" x14ac:dyDescent="0.2">
      <c r="A96" s="11"/>
      <c r="B96" s="11"/>
      <c r="C96" s="11"/>
      <c r="D96" s="11"/>
      <c r="E96" s="11"/>
      <c r="F96" s="11"/>
      <c r="G96" s="11"/>
      <c r="H96" s="11"/>
      <c r="I96" s="11"/>
      <c r="J96" s="11"/>
      <c r="K96" s="11"/>
      <c r="L96" s="11"/>
    </row>
    <row r="97" spans="1:12" ht="14.25" x14ac:dyDescent="0.2">
      <c r="A97" s="11"/>
      <c r="B97" s="11"/>
      <c r="C97" s="10" t="s">
        <v>298</v>
      </c>
      <c r="D97" s="48" t="str">
        <f>IF(Source!AE12&lt;&gt;"", Source!AE12," ")</f>
        <v xml:space="preserve"> </v>
      </c>
      <c r="E97" s="48"/>
      <c r="F97" s="48"/>
      <c r="G97" s="48"/>
      <c r="H97" s="48"/>
      <c r="I97" s="11" t="str">
        <f>IF(Source!AD12&lt;&gt;"", Source!AD12," ")</f>
        <v xml:space="preserve"> </v>
      </c>
      <c r="J97" s="10"/>
      <c r="K97" s="11"/>
      <c r="L97" s="11"/>
    </row>
    <row r="98" spans="1:12" ht="14.25" x14ac:dyDescent="0.2">
      <c r="A98" s="11"/>
      <c r="B98" s="11"/>
      <c r="C98" s="11"/>
      <c r="D98" s="52" t="s">
        <v>296</v>
      </c>
      <c r="E98" s="52"/>
      <c r="F98" s="52"/>
      <c r="G98" s="52"/>
      <c r="H98" s="52"/>
      <c r="I98" s="11"/>
      <c r="J98" s="11"/>
      <c r="K98" s="11"/>
      <c r="L98" s="11"/>
    </row>
  </sheetData>
  <mergeCells count="78">
    <mergeCell ref="J53:K53"/>
    <mergeCell ref="G53:H53"/>
    <mergeCell ref="A44:L44"/>
    <mergeCell ref="A42:L42"/>
    <mergeCell ref="J61:K61"/>
    <mergeCell ref="G61:H61"/>
    <mergeCell ref="A59:L59"/>
    <mergeCell ref="G55:H55"/>
    <mergeCell ref="J55:K55"/>
    <mergeCell ref="A55:F55"/>
    <mergeCell ref="J80:K80"/>
    <mergeCell ref="G80:H80"/>
    <mergeCell ref="J74:K74"/>
    <mergeCell ref="G74:H74"/>
    <mergeCell ref="A67:L67"/>
    <mergeCell ref="G63:H63"/>
    <mergeCell ref="J63:K63"/>
    <mergeCell ref="A63:F63"/>
    <mergeCell ref="A38:L38"/>
    <mergeCell ref="D92:H92"/>
    <mergeCell ref="D95:H95"/>
    <mergeCell ref="D98:H98"/>
    <mergeCell ref="G86:H86"/>
    <mergeCell ref="J86:K86"/>
    <mergeCell ref="A86:F86"/>
    <mergeCell ref="G82:H82"/>
    <mergeCell ref="J82:K82"/>
    <mergeCell ref="A82:F82"/>
    <mergeCell ref="C32:F32"/>
    <mergeCell ref="G32:H32"/>
    <mergeCell ref="I32:J32"/>
    <mergeCell ref="K32:L32"/>
    <mergeCell ref="C33:F33"/>
    <mergeCell ref="G33:H33"/>
    <mergeCell ref="I33:J33"/>
    <mergeCell ref="C30:F30"/>
    <mergeCell ref="G30:H30"/>
    <mergeCell ref="I30:J30"/>
    <mergeCell ref="K30:L30"/>
    <mergeCell ref="C31:F31"/>
    <mergeCell ref="G31:H31"/>
    <mergeCell ref="I31:J31"/>
    <mergeCell ref="K31:L31"/>
    <mergeCell ref="C28:F28"/>
    <mergeCell ref="G28:H28"/>
    <mergeCell ref="I28:J28"/>
    <mergeCell ref="K28:L28"/>
    <mergeCell ref="C29:F29"/>
    <mergeCell ref="G29:H29"/>
    <mergeCell ref="I29:J29"/>
    <mergeCell ref="K29:L29"/>
    <mergeCell ref="C26:F26"/>
    <mergeCell ref="G26:H26"/>
    <mergeCell ref="I26:J26"/>
    <mergeCell ref="K26:L26"/>
    <mergeCell ref="C27:F27"/>
    <mergeCell ref="G27:H27"/>
    <mergeCell ref="I27:J27"/>
    <mergeCell ref="K27:L27"/>
    <mergeCell ref="B15:K15"/>
    <mergeCell ref="B17:K17"/>
    <mergeCell ref="B19:K19"/>
    <mergeCell ref="B20:K20"/>
    <mergeCell ref="A22:L22"/>
    <mergeCell ref="G25:H25"/>
    <mergeCell ref="I25:J25"/>
    <mergeCell ref="B7:E7"/>
    <mergeCell ref="H7:L7"/>
    <mergeCell ref="B10:K10"/>
    <mergeCell ref="B11:K11"/>
    <mergeCell ref="F13:G13"/>
    <mergeCell ref="H13:K13"/>
    <mergeCell ref="B3:E3"/>
    <mergeCell ref="H3:L3"/>
    <mergeCell ref="B4:E4"/>
    <mergeCell ref="H4:L4"/>
    <mergeCell ref="B6:E6"/>
    <mergeCell ref="H6:L6"/>
  </mergeCells>
  <pageMargins left="0.4" right="0.2" top="0.2" bottom="0.4" header="0.2" footer="0.2"/>
  <pageSetup paperSize="9" scale="59" fitToHeight="0" orientation="portrait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K239"/>
  <sheetViews>
    <sheetView workbookViewId="0">
      <selection activeCell="F13" sqref="F13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61337</v>
      </c>
      <c r="M1">
        <v>10</v>
      </c>
      <c r="N1">
        <v>11</v>
      </c>
      <c r="O1">
        <v>4</v>
      </c>
      <c r="P1">
        <v>1</v>
      </c>
      <c r="Q1">
        <v>4</v>
      </c>
    </row>
    <row r="12" spans="1:133" x14ac:dyDescent="0.2">
      <c r="A12" s="1">
        <v>1</v>
      </c>
      <c r="B12" s="1">
        <v>234</v>
      </c>
      <c r="C12" s="1">
        <v>0</v>
      </c>
      <c r="D12" s="1">
        <f>ROW(A169)</f>
        <v>169</v>
      </c>
      <c r="E12" s="1">
        <v>0</v>
      </c>
      <c r="F12" s="1">
        <v>103</v>
      </c>
      <c r="G12" s="1" t="s">
        <v>5</v>
      </c>
      <c r="H12" s="1" t="s">
        <v>3</v>
      </c>
      <c r="I12" s="1">
        <v>0</v>
      </c>
      <c r="J12" s="1" t="s">
        <v>6</v>
      </c>
      <c r="K12" s="1">
        <v>0</v>
      </c>
      <c r="L12" s="1">
        <v>0</v>
      </c>
      <c r="M12" s="1">
        <v>2</v>
      </c>
      <c r="N12" s="1"/>
      <c r="O12" s="1">
        <v>0</v>
      </c>
      <c r="P12" s="1">
        <v>0</v>
      </c>
      <c r="Q12" s="1">
        <v>0</v>
      </c>
      <c r="R12" s="1">
        <v>0</v>
      </c>
      <c r="S12" s="1"/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7</v>
      </c>
      <c r="BI12" s="1" t="s">
        <v>8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9</v>
      </c>
      <c r="BZ12" s="1" t="s">
        <v>10</v>
      </c>
      <c r="CA12" s="1" t="s">
        <v>11</v>
      </c>
      <c r="CB12" s="1" t="s">
        <v>11</v>
      </c>
      <c r="CC12" s="1" t="s">
        <v>11</v>
      </c>
      <c r="CD12" s="1" t="s">
        <v>11</v>
      </c>
      <c r="CE12" s="1" t="s">
        <v>12</v>
      </c>
      <c r="CF12" s="1">
        <v>0</v>
      </c>
      <c r="CG12" s="1">
        <v>0</v>
      </c>
      <c r="CH12" s="1">
        <v>8</v>
      </c>
      <c r="CI12" s="1" t="s">
        <v>3</v>
      </c>
      <c r="CJ12" s="1" t="s">
        <v>3</v>
      </c>
      <c r="CK12" s="1">
        <v>1</v>
      </c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5" x14ac:dyDescent="0.2">
      <c r="A18" s="2">
        <v>52</v>
      </c>
      <c r="B18" s="2">
        <f t="shared" ref="B18:G18" si="0">B169</f>
        <v>234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>
        <f t="shared" si="0"/>
        <v>103</v>
      </c>
      <c r="G18" s="2" t="str">
        <f t="shared" si="0"/>
        <v>Установка ПРВТ</v>
      </c>
      <c r="H18" s="2"/>
      <c r="I18" s="2"/>
      <c r="J18" s="2"/>
      <c r="K18" s="2"/>
      <c r="L18" s="2"/>
      <c r="M18" s="2"/>
      <c r="N18" s="2"/>
      <c r="O18" s="2">
        <f t="shared" ref="O18:AT18" si="1">O169</f>
        <v>138166.09</v>
      </c>
      <c r="P18" s="2">
        <f t="shared" si="1"/>
        <v>131170.25</v>
      </c>
      <c r="Q18" s="2">
        <f t="shared" si="1"/>
        <v>1379.52</v>
      </c>
      <c r="R18" s="2">
        <f t="shared" si="1"/>
        <v>307.93</v>
      </c>
      <c r="S18" s="2">
        <f t="shared" si="1"/>
        <v>5616.32</v>
      </c>
      <c r="T18" s="2">
        <f t="shared" si="1"/>
        <v>0</v>
      </c>
      <c r="U18" s="2">
        <f t="shared" si="1"/>
        <v>14.725519999999999</v>
      </c>
      <c r="V18" s="2">
        <f t="shared" si="1"/>
        <v>0.66</v>
      </c>
      <c r="W18" s="2">
        <f t="shared" si="1"/>
        <v>0</v>
      </c>
      <c r="X18" s="2">
        <f t="shared" si="1"/>
        <v>5099.07</v>
      </c>
      <c r="Y18" s="2">
        <f t="shared" si="1"/>
        <v>2993.85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131152.44</v>
      </c>
      <c r="AQ18" s="2">
        <f t="shared" si="1"/>
        <v>0</v>
      </c>
      <c r="AR18" s="2">
        <f t="shared" si="1"/>
        <v>146259.01</v>
      </c>
      <c r="AS18" s="2">
        <f t="shared" si="1"/>
        <v>9359.44</v>
      </c>
      <c r="AT18" s="2">
        <f t="shared" si="1"/>
        <v>0</v>
      </c>
      <c r="AU18" s="2">
        <f t="shared" ref="AU18:BZ18" si="2">AU169</f>
        <v>5747.13</v>
      </c>
      <c r="AV18" s="2">
        <f t="shared" si="2"/>
        <v>131170.25</v>
      </c>
      <c r="AW18" s="2">
        <f t="shared" si="2"/>
        <v>17.809999999999999</v>
      </c>
      <c r="AX18" s="2">
        <f t="shared" si="2"/>
        <v>0</v>
      </c>
      <c r="AY18" s="2">
        <f t="shared" si="2"/>
        <v>17.809999999999999</v>
      </c>
      <c r="AZ18" s="2">
        <f t="shared" si="2"/>
        <v>131152.44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0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CA169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DG169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EM169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FS169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5" x14ac:dyDescent="0.2">
      <c r="A20" s="1">
        <v>3</v>
      </c>
      <c r="B20" s="1">
        <v>1</v>
      </c>
      <c r="C20" s="1"/>
      <c r="D20" s="1">
        <f>ROW(A139)</f>
        <v>139</v>
      </c>
      <c r="E20" s="1"/>
      <c r="F20" s="1" t="s">
        <v>13</v>
      </c>
      <c r="G20" s="1" t="s">
        <v>5</v>
      </c>
      <c r="H20" s="1" t="s">
        <v>3</v>
      </c>
      <c r="I20" s="1">
        <v>0</v>
      </c>
      <c r="J20" s="1" t="s">
        <v>3</v>
      </c>
      <c r="K20" s="1">
        <v>-1</v>
      </c>
      <c r="L20" s="1" t="s">
        <v>3</v>
      </c>
      <c r="M20" s="1" t="s">
        <v>3</v>
      </c>
      <c r="N20" s="1"/>
      <c r="O20" s="1"/>
      <c r="P20" s="1"/>
      <c r="Q20" s="1"/>
      <c r="R20" s="1"/>
      <c r="S20" s="1">
        <v>0</v>
      </c>
      <c r="T20" s="1"/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45" x14ac:dyDescent="0.2">
      <c r="A22" s="2">
        <v>52</v>
      </c>
      <c r="B22" s="2">
        <f t="shared" ref="B22:G22" si="7">B139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>Новая локальная смета</v>
      </c>
      <c r="G22" s="2" t="str">
        <f t="shared" si="7"/>
        <v>Установка ПРВТ</v>
      </c>
      <c r="H22" s="2"/>
      <c r="I22" s="2"/>
      <c r="J22" s="2"/>
      <c r="K22" s="2"/>
      <c r="L22" s="2"/>
      <c r="M22" s="2"/>
      <c r="N22" s="2"/>
      <c r="O22" s="2">
        <f t="shared" ref="O22:AT22" si="8">O139</f>
        <v>138166.09</v>
      </c>
      <c r="P22" s="2">
        <f t="shared" si="8"/>
        <v>131170.25</v>
      </c>
      <c r="Q22" s="2">
        <f t="shared" si="8"/>
        <v>1379.52</v>
      </c>
      <c r="R22" s="2">
        <f t="shared" si="8"/>
        <v>307.93</v>
      </c>
      <c r="S22" s="2">
        <f t="shared" si="8"/>
        <v>5616.32</v>
      </c>
      <c r="T22" s="2">
        <f t="shared" si="8"/>
        <v>0</v>
      </c>
      <c r="U22" s="2">
        <f t="shared" si="8"/>
        <v>14.725519999999999</v>
      </c>
      <c r="V22" s="2">
        <f t="shared" si="8"/>
        <v>0.66</v>
      </c>
      <c r="W22" s="2">
        <f t="shared" si="8"/>
        <v>0</v>
      </c>
      <c r="X22" s="2">
        <f t="shared" si="8"/>
        <v>5099.07</v>
      </c>
      <c r="Y22" s="2">
        <f t="shared" si="8"/>
        <v>2993.85</v>
      </c>
      <c r="Z22" s="2">
        <f t="shared" si="8"/>
        <v>0</v>
      </c>
      <c r="AA22" s="2">
        <f t="shared" si="8"/>
        <v>0</v>
      </c>
      <c r="AB22" s="2">
        <f t="shared" si="8"/>
        <v>0</v>
      </c>
      <c r="AC22" s="2">
        <f t="shared" si="8"/>
        <v>0</v>
      </c>
      <c r="AD22" s="2">
        <f t="shared" si="8"/>
        <v>0</v>
      </c>
      <c r="AE22" s="2">
        <f t="shared" si="8"/>
        <v>0</v>
      </c>
      <c r="AF22" s="2">
        <f t="shared" si="8"/>
        <v>0</v>
      </c>
      <c r="AG22" s="2">
        <f t="shared" si="8"/>
        <v>0</v>
      </c>
      <c r="AH22" s="2">
        <f t="shared" si="8"/>
        <v>0</v>
      </c>
      <c r="AI22" s="2">
        <f t="shared" si="8"/>
        <v>0</v>
      </c>
      <c r="AJ22" s="2">
        <f t="shared" si="8"/>
        <v>0</v>
      </c>
      <c r="AK22" s="2">
        <f t="shared" si="8"/>
        <v>0</v>
      </c>
      <c r="AL22" s="2">
        <f t="shared" si="8"/>
        <v>0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131152.44</v>
      </c>
      <c r="AQ22" s="2">
        <f t="shared" si="8"/>
        <v>0</v>
      </c>
      <c r="AR22" s="2">
        <f t="shared" si="8"/>
        <v>146259.01</v>
      </c>
      <c r="AS22" s="2">
        <f t="shared" si="8"/>
        <v>9359.44</v>
      </c>
      <c r="AT22" s="2">
        <f t="shared" si="8"/>
        <v>0</v>
      </c>
      <c r="AU22" s="2">
        <f t="shared" ref="AU22:BZ22" si="9">AU139</f>
        <v>5747.13</v>
      </c>
      <c r="AV22" s="2">
        <f t="shared" si="9"/>
        <v>131170.25</v>
      </c>
      <c r="AW22" s="2">
        <f t="shared" si="9"/>
        <v>17.809999999999999</v>
      </c>
      <c r="AX22" s="2">
        <f t="shared" si="9"/>
        <v>0</v>
      </c>
      <c r="AY22" s="2">
        <f t="shared" si="9"/>
        <v>17.809999999999999</v>
      </c>
      <c r="AZ22" s="2">
        <f t="shared" si="9"/>
        <v>131152.44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0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CA139</f>
        <v>0</v>
      </c>
      <c r="CB22" s="2">
        <f t="shared" si="10"/>
        <v>0</v>
      </c>
      <c r="CC22" s="2">
        <f t="shared" si="10"/>
        <v>0</v>
      </c>
      <c r="CD22" s="2">
        <f t="shared" si="10"/>
        <v>0</v>
      </c>
      <c r="CE22" s="2">
        <f t="shared" si="10"/>
        <v>0</v>
      </c>
      <c r="CF22" s="2">
        <f t="shared" si="10"/>
        <v>0</v>
      </c>
      <c r="CG22" s="2">
        <f t="shared" si="10"/>
        <v>0</v>
      </c>
      <c r="CH22" s="2">
        <f t="shared" si="10"/>
        <v>0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DG139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EM139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FS139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5" x14ac:dyDescent="0.2">
      <c r="A24" s="1">
        <v>4</v>
      </c>
      <c r="B24" s="1">
        <v>1</v>
      </c>
      <c r="C24" s="1"/>
      <c r="D24" s="1">
        <f>ROW(A36)</f>
        <v>36</v>
      </c>
      <c r="E24" s="1"/>
      <c r="F24" s="1" t="s">
        <v>14</v>
      </c>
      <c r="G24" s="1" t="s">
        <v>15</v>
      </c>
      <c r="H24" s="1" t="s">
        <v>3</v>
      </c>
      <c r="I24" s="1">
        <v>0</v>
      </c>
      <c r="J24" s="1"/>
      <c r="K24" s="1">
        <v>-1</v>
      </c>
      <c r="L24" s="1"/>
      <c r="M24" s="1" t="s">
        <v>3</v>
      </c>
      <c r="N24" s="1"/>
      <c r="O24" s="1"/>
      <c r="P24" s="1"/>
      <c r="Q24" s="1"/>
      <c r="R24" s="1"/>
      <c r="S24" s="1">
        <v>0</v>
      </c>
      <c r="T24" s="1"/>
      <c r="U24" s="1" t="s">
        <v>3</v>
      </c>
      <c r="V24" s="1">
        <v>0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45" x14ac:dyDescent="0.2">
      <c r="A26" s="2">
        <v>52</v>
      </c>
      <c r="B26" s="2">
        <f t="shared" ref="B26:G26" si="14">B36</f>
        <v>1</v>
      </c>
      <c r="C26" s="2">
        <f t="shared" si="14"/>
        <v>4</v>
      </c>
      <c r="D26" s="2">
        <f t="shared" si="14"/>
        <v>24</v>
      </c>
      <c r="E26" s="2">
        <f t="shared" si="14"/>
        <v>0</v>
      </c>
      <c r="F26" s="2" t="str">
        <f t="shared" si="14"/>
        <v>Новый раздел</v>
      </c>
      <c r="G26" s="2" t="str">
        <f t="shared" si="14"/>
        <v>Монтажные работы</v>
      </c>
      <c r="H26" s="2"/>
      <c r="I26" s="2"/>
      <c r="J26" s="2"/>
      <c r="K26" s="2"/>
      <c r="L26" s="2"/>
      <c r="M26" s="2"/>
      <c r="N26" s="2"/>
      <c r="O26" s="2">
        <f t="shared" ref="O26:AT26" si="15">O36</f>
        <v>4210.17</v>
      </c>
      <c r="P26" s="2">
        <f t="shared" si="15"/>
        <v>17.809999999999999</v>
      </c>
      <c r="Q26" s="2">
        <f t="shared" si="15"/>
        <v>1379.52</v>
      </c>
      <c r="R26" s="2">
        <f t="shared" si="15"/>
        <v>307.93</v>
      </c>
      <c r="S26" s="2">
        <f t="shared" si="15"/>
        <v>2812.84</v>
      </c>
      <c r="T26" s="2">
        <f t="shared" si="15"/>
        <v>0</v>
      </c>
      <c r="U26" s="2">
        <f t="shared" si="15"/>
        <v>8.09</v>
      </c>
      <c r="V26" s="2">
        <f t="shared" si="15"/>
        <v>0.66</v>
      </c>
      <c r="W26" s="2">
        <f t="shared" si="15"/>
        <v>0</v>
      </c>
      <c r="X26" s="2">
        <f t="shared" si="15"/>
        <v>3276.81</v>
      </c>
      <c r="Y26" s="2">
        <f t="shared" si="15"/>
        <v>1872.46</v>
      </c>
      <c r="Z26" s="2">
        <f t="shared" si="15"/>
        <v>0</v>
      </c>
      <c r="AA26" s="2">
        <f t="shared" si="15"/>
        <v>0</v>
      </c>
      <c r="AB26" s="2">
        <f t="shared" si="15"/>
        <v>4210.17</v>
      </c>
      <c r="AC26" s="2">
        <f t="shared" si="15"/>
        <v>17.809999999999999</v>
      </c>
      <c r="AD26" s="2">
        <f t="shared" si="15"/>
        <v>1379.52</v>
      </c>
      <c r="AE26" s="2">
        <f t="shared" si="15"/>
        <v>307.93</v>
      </c>
      <c r="AF26" s="2">
        <f t="shared" si="15"/>
        <v>2812.84</v>
      </c>
      <c r="AG26" s="2">
        <f t="shared" si="15"/>
        <v>0</v>
      </c>
      <c r="AH26" s="2">
        <f t="shared" si="15"/>
        <v>8.09</v>
      </c>
      <c r="AI26" s="2">
        <f t="shared" si="15"/>
        <v>0.66</v>
      </c>
      <c r="AJ26" s="2">
        <f t="shared" si="15"/>
        <v>0</v>
      </c>
      <c r="AK26" s="2">
        <f t="shared" si="15"/>
        <v>3276.81</v>
      </c>
      <c r="AL26" s="2">
        <f t="shared" si="15"/>
        <v>1872.46</v>
      </c>
      <c r="AM26" s="2">
        <f t="shared" si="15"/>
        <v>0</v>
      </c>
      <c r="AN26" s="2">
        <f t="shared" si="15"/>
        <v>0</v>
      </c>
      <c r="AO26" s="2">
        <f t="shared" si="15"/>
        <v>0</v>
      </c>
      <c r="AP26" s="2">
        <f t="shared" si="15"/>
        <v>0</v>
      </c>
      <c r="AQ26" s="2">
        <f t="shared" si="15"/>
        <v>0</v>
      </c>
      <c r="AR26" s="2">
        <f t="shared" si="15"/>
        <v>9359.44</v>
      </c>
      <c r="AS26" s="2">
        <f t="shared" si="15"/>
        <v>9359.44</v>
      </c>
      <c r="AT26" s="2">
        <f t="shared" si="15"/>
        <v>0</v>
      </c>
      <c r="AU26" s="2">
        <f t="shared" ref="AU26:BZ26" si="16">AU36</f>
        <v>0</v>
      </c>
      <c r="AV26" s="2">
        <f t="shared" si="16"/>
        <v>17.809999999999999</v>
      </c>
      <c r="AW26" s="2">
        <f t="shared" si="16"/>
        <v>17.809999999999999</v>
      </c>
      <c r="AX26" s="2">
        <f t="shared" si="16"/>
        <v>0</v>
      </c>
      <c r="AY26" s="2">
        <f t="shared" si="16"/>
        <v>17.809999999999999</v>
      </c>
      <c r="AZ26" s="2">
        <f t="shared" si="16"/>
        <v>0</v>
      </c>
      <c r="BA26" s="2">
        <f t="shared" si="16"/>
        <v>0</v>
      </c>
      <c r="BB26" s="2">
        <f t="shared" si="16"/>
        <v>0</v>
      </c>
      <c r="BC26" s="2">
        <f t="shared" si="16"/>
        <v>0</v>
      </c>
      <c r="BD26" s="2">
        <f t="shared" si="16"/>
        <v>0</v>
      </c>
      <c r="BE26" s="2">
        <f t="shared" si="16"/>
        <v>0</v>
      </c>
      <c r="BF26" s="2">
        <f t="shared" si="16"/>
        <v>0</v>
      </c>
      <c r="BG26" s="2">
        <f t="shared" si="16"/>
        <v>0</v>
      </c>
      <c r="BH26" s="2">
        <f t="shared" si="16"/>
        <v>0</v>
      </c>
      <c r="BI26" s="2">
        <f t="shared" si="16"/>
        <v>0</v>
      </c>
      <c r="BJ26" s="2">
        <f t="shared" si="16"/>
        <v>0</v>
      </c>
      <c r="BK26" s="2">
        <f t="shared" si="16"/>
        <v>0</v>
      </c>
      <c r="BL26" s="2">
        <f t="shared" si="16"/>
        <v>0</v>
      </c>
      <c r="BM26" s="2">
        <f t="shared" si="16"/>
        <v>0</v>
      </c>
      <c r="BN26" s="2">
        <f t="shared" si="16"/>
        <v>0</v>
      </c>
      <c r="BO26" s="2">
        <f t="shared" si="16"/>
        <v>0</v>
      </c>
      <c r="BP26" s="2">
        <f t="shared" si="16"/>
        <v>0</v>
      </c>
      <c r="BQ26" s="2">
        <f t="shared" si="16"/>
        <v>0</v>
      </c>
      <c r="BR26" s="2">
        <f t="shared" si="16"/>
        <v>0</v>
      </c>
      <c r="BS26" s="2">
        <f t="shared" si="16"/>
        <v>0</v>
      </c>
      <c r="BT26" s="2">
        <f t="shared" si="16"/>
        <v>0</v>
      </c>
      <c r="BU26" s="2">
        <f t="shared" si="16"/>
        <v>0</v>
      </c>
      <c r="BV26" s="2">
        <f t="shared" si="16"/>
        <v>0</v>
      </c>
      <c r="BW26" s="2">
        <f t="shared" si="16"/>
        <v>0</v>
      </c>
      <c r="BX26" s="2">
        <f t="shared" si="16"/>
        <v>0</v>
      </c>
      <c r="BY26" s="2">
        <f t="shared" si="16"/>
        <v>0</v>
      </c>
      <c r="BZ26" s="2">
        <f t="shared" si="16"/>
        <v>0</v>
      </c>
      <c r="CA26" s="2">
        <f t="shared" ref="CA26:DF26" si="17">CA36</f>
        <v>9359.44</v>
      </c>
      <c r="CB26" s="2">
        <f t="shared" si="17"/>
        <v>9359.44</v>
      </c>
      <c r="CC26" s="2">
        <f t="shared" si="17"/>
        <v>0</v>
      </c>
      <c r="CD26" s="2">
        <f t="shared" si="17"/>
        <v>0</v>
      </c>
      <c r="CE26" s="2">
        <f t="shared" si="17"/>
        <v>17.809999999999999</v>
      </c>
      <c r="CF26" s="2">
        <f t="shared" si="17"/>
        <v>17.809999999999999</v>
      </c>
      <c r="CG26" s="2">
        <f t="shared" si="17"/>
        <v>0</v>
      </c>
      <c r="CH26" s="2">
        <f t="shared" si="17"/>
        <v>17.809999999999999</v>
      </c>
      <c r="CI26" s="2">
        <f t="shared" si="17"/>
        <v>0</v>
      </c>
      <c r="CJ26" s="2">
        <f t="shared" si="17"/>
        <v>0</v>
      </c>
      <c r="CK26" s="2">
        <f t="shared" si="17"/>
        <v>0</v>
      </c>
      <c r="CL26" s="2">
        <f t="shared" si="17"/>
        <v>0</v>
      </c>
      <c r="CM26" s="2">
        <f t="shared" si="17"/>
        <v>0</v>
      </c>
      <c r="CN26" s="2">
        <f t="shared" si="17"/>
        <v>0</v>
      </c>
      <c r="CO26" s="2">
        <f t="shared" si="17"/>
        <v>0</v>
      </c>
      <c r="CP26" s="2">
        <f t="shared" si="17"/>
        <v>0</v>
      </c>
      <c r="CQ26" s="2">
        <f t="shared" si="17"/>
        <v>0</v>
      </c>
      <c r="CR26" s="2">
        <f t="shared" si="17"/>
        <v>0</v>
      </c>
      <c r="CS26" s="2">
        <f t="shared" si="17"/>
        <v>0</v>
      </c>
      <c r="CT26" s="2">
        <f t="shared" si="17"/>
        <v>0</v>
      </c>
      <c r="CU26" s="2">
        <f t="shared" si="17"/>
        <v>0</v>
      </c>
      <c r="CV26" s="2">
        <f t="shared" si="17"/>
        <v>0</v>
      </c>
      <c r="CW26" s="2">
        <f t="shared" si="17"/>
        <v>0</v>
      </c>
      <c r="CX26" s="2">
        <f t="shared" si="17"/>
        <v>0</v>
      </c>
      <c r="CY26" s="2">
        <f t="shared" si="17"/>
        <v>0</v>
      </c>
      <c r="CZ26" s="2">
        <f t="shared" si="17"/>
        <v>0</v>
      </c>
      <c r="DA26" s="2">
        <f t="shared" si="17"/>
        <v>0</v>
      </c>
      <c r="DB26" s="2">
        <f t="shared" si="17"/>
        <v>0</v>
      </c>
      <c r="DC26" s="2">
        <f t="shared" si="17"/>
        <v>0</v>
      </c>
      <c r="DD26" s="2">
        <f t="shared" si="17"/>
        <v>0</v>
      </c>
      <c r="DE26" s="2">
        <f t="shared" si="17"/>
        <v>0</v>
      </c>
      <c r="DF26" s="2">
        <f t="shared" si="17"/>
        <v>0</v>
      </c>
      <c r="DG26" s="3">
        <f t="shared" ref="DG26:EL26" si="18">DG36</f>
        <v>0</v>
      </c>
      <c r="DH26" s="3">
        <f t="shared" si="18"/>
        <v>0</v>
      </c>
      <c r="DI26" s="3">
        <f t="shared" si="18"/>
        <v>0</v>
      </c>
      <c r="DJ26" s="3">
        <f t="shared" si="18"/>
        <v>0</v>
      </c>
      <c r="DK26" s="3">
        <f t="shared" si="18"/>
        <v>0</v>
      </c>
      <c r="DL26" s="3">
        <f t="shared" si="18"/>
        <v>0</v>
      </c>
      <c r="DM26" s="3">
        <f t="shared" si="18"/>
        <v>0</v>
      </c>
      <c r="DN26" s="3">
        <f t="shared" si="18"/>
        <v>0</v>
      </c>
      <c r="DO26" s="3">
        <f t="shared" si="18"/>
        <v>0</v>
      </c>
      <c r="DP26" s="3">
        <f t="shared" si="18"/>
        <v>0</v>
      </c>
      <c r="DQ26" s="3">
        <f t="shared" si="18"/>
        <v>0</v>
      </c>
      <c r="DR26" s="3">
        <f t="shared" si="18"/>
        <v>0</v>
      </c>
      <c r="DS26" s="3">
        <f t="shared" si="18"/>
        <v>0</v>
      </c>
      <c r="DT26" s="3">
        <f t="shared" si="18"/>
        <v>0</v>
      </c>
      <c r="DU26" s="3">
        <f t="shared" si="18"/>
        <v>0</v>
      </c>
      <c r="DV26" s="3">
        <f t="shared" si="18"/>
        <v>0</v>
      </c>
      <c r="DW26" s="3">
        <f t="shared" si="18"/>
        <v>0</v>
      </c>
      <c r="DX26" s="3">
        <f t="shared" si="18"/>
        <v>0</v>
      </c>
      <c r="DY26" s="3">
        <f t="shared" si="18"/>
        <v>0</v>
      </c>
      <c r="DZ26" s="3">
        <f t="shared" si="18"/>
        <v>0</v>
      </c>
      <c r="EA26" s="3">
        <f t="shared" si="18"/>
        <v>0</v>
      </c>
      <c r="EB26" s="3">
        <f t="shared" si="18"/>
        <v>0</v>
      </c>
      <c r="EC26" s="3">
        <f t="shared" si="18"/>
        <v>0</v>
      </c>
      <c r="ED26" s="3">
        <f t="shared" si="18"/>
        <v>0</v>
      </c>
      <c r="EE26" s="3">
        <f t="shared" si="18"/>
        <v>0</v>
      </c>
      <c r="EF26" s="3">
        <f t="shared" si="18"/>
        <v>0</v>
      </c>
      <c r="EG26" s="3">
        <f t="shared" si="18"/>
        <v>0</v>
      </c>
      <c r="EH26" s="3">
        <f t="shared" si="18"/>
        <v>0</v>
      </c>
      <c r="EI26" s="3">
        <f t="shared" si="18"/>
        <v>0</v>
      </c>
      <c r="EJ26" s="3">
        <f t="shared" si="18"/>
        <v>0</v>
      </c>
      <c r="EK26" s="3">
        <f t="shared" si="18"/>
        <v>0</v>
      </c>
      <c r="EL26" s="3">
        <f t="shared" si="18"/>
        <v>0</v>
      </c>
      <c r="EM26" s="3">
        <f t="shared" ref="EM26:FR26" si="19">EM36</f>
        <v>0</v>
      </c>
      <c r="EN26" s="3">
        <f t="shared" si="19"/>
        <v>0</v>
      </c>
      <c r="EO26" s="3">
        <f t="shared" si="19"/>
        <v>0</v>
      </c>
      <c r="EP26" s="3">
        <f t="shared" si="19"/>
        <v>0</v>
      </c>
      <c r="EQ26" s="3">
        <f t="shared" si="19"/>
        <v>0</v>
      </c>
      <c r="ER26" s="3">
        <f t="shared" si="19"/>
        <v>0</v>
      </c>
      <c r="ES26" s="3">
        <f t="shared" si="19"/>
        <v>0</v>
      </c>
      <c r="ET26" s="3">
        <f t="shared" si="19"/>
        <v>0</v>
      </c>
      <c r="EU26" s="3">
        <f t="shared" si="19"/>
        <v>0</v>
      </c>
      <c r="EV26" s="3">
        <f t="shared" si="19"/>
        <v>0</v>
      </c>
      <c r="EW26" s="3">
        <f t="shared" si="19"/>
        <v>0</v>
      </c>
      <c r="EX26" s="3">
        <f t="shared" si="19"/>
        <v>0</v>
      </c>
      <c r="EY26" s="3">
        <f t="shared" si="19"/>
        <v>0</v>
      </c>
      <c r="EZ26" s="3">
        <f t="shared" si="19"/>
        <v>0</v>
      </c>
      <c r="FA26" s="3">
        <f t="shared" si="19"/>
        <v>0</v>
      </c>
      <c r="FB26" s="3">
        <f t="shared" si="19"/>
        <v>0</v>
      </c>
      <c r="FC26" s="3">
        <f t="shared" si="19"/>
        <v>0</v>
      </c>
      <c r="FD26" s="3">
        <f t="shared" si="19"/>
        <v>0</v>
      </c>
      <c r="FE26" s="3">
        <f t="shared" si="19"/>
        <v>0</v>
      </c>
      <c r="FF26" s="3">
        <f t="shared" si="19"/>
        <v>0</v>
      </c>
      <c r="FG26" s="3">
        <f t="shared" si="19"/>
        <v>0</v>
      </c>
      <c r="FH26" s="3">
        <f t="shared" si="19"/>
        <v>0</v>
      </c>
      <c r="FI26" s="3">
        <f t="shared" si="19"/>
        <v>0</v>
      </c>
      <c r="FJ26" s="3">
        <f t="shared" si="19"/>
        <v>0</v>
      </c>
      <c r="FK26" s="3">
        <f t="shared" si="19"/>
        <v>0</v>
      </c>
      <c r="FL26" s="3">
        <f t="shared" si="19"/>
        <v>0</v>
      </c>
      <c r="FM26" s="3">
        <f t="shared" si="19"/>
        <v>0</v>
      </c>
      <c r="FN26" s="3">
        <f t="shared" si="19"/>
        <v>0</v>
      </c>
      <c r="FO26" s="3">
        <f t="shared" si="19"/>
        <v>0</v>
      </c>
      <c r="FP26" s="3">
        <f t="shared" si="19"/>
        <v>0</v>
      </c>
      <c r="FQ26" s="3">
        <f t="shared" si="19"/>
        <v>0</v>
      </c>
      <c r="FR26" s="3">
        <f t="shared" si="19"/>
        <v>0</v>
      </c>
      <c r="FS26" s="3">
        <f t="shared" ref="FS26:GX26" si="20">FS36</f>
        <v>0</v>
      </c>
      <c r="FT26" s="3">
        <f t="shared" si="20"/>
        <v>0</v>
      </c>
      <c r="FU26" s="3">
        <f t="shared" si="20"/>
        <v>0</v>
      </c>
      <c r="FV26" s="3">
        <f t="shared" si="20"/>
        <v>0</v>
      </c>
      <c r="FW26" s="3">
        <f t="shared" si="20"/>
        <v>0</v>
      </c>
      <c r="FX26" s="3">
        <f t="shared" si="20"/>
        <v>0</v>
      </c>
      <c r="FY26" s="3">
        <f t="shared" si="20"/>
        <v>0</v>
      </c>
      <c r="FZ26" s="3">
        <f t="shared" si="20"/>
        <v>0</v>
      </c>
      <c r="GA26" s="3">
        <f t="shared" si="20"/>
        <v>0</v>
      </c>
      <c r="GB26" s="3">
        <f t="shared" si="20"/>
        <v>0</v>
      </c>
      <c r="GC26" s="3">
        <f t="shared" si="20"/>
        <v>0</v>
      </c>
      <c r="GD26" s="3">
        <f t="shared" si="20"/>
        <v>0</v>
      </c>
      <c r="GE26" s="3">
        <f t="shared" si="20"/>
        <v>0</v>
      </c>
      <c r="GF26" s="3">
        <f t="shared" si="20"/>
        <v>0</v>
      </c>
      <c r="GG26" s="3">
        <f t="shared" si="20"/>
        <v>0</v>
      </c>
      <c r="GH26" s="3">
        <f t="shared" si="20"/>
        <v>0</v>
      </c>
      <c r="GI26" s="3">
        <f t="shared" si="20"/>
        <v>0</v>
      </c>
      <c r="GJ26" s="3">
        <f t="shared" si="20"/>
        <v>0</v>
      </c>
      <c r="GK26" s="3">
        <f t="shared" si="20"/>
        <v>0</v>
      </c>
      <c r="GL26" s="3">
        <f t="shared" si="20"/>
        <v>0</v>
      </c>
      <c r="GM26" s="3">
        <f t="shared" si="20"/>
        <v>0</v>
      </c>
      <c r="GN26" s="3">
        <f t="shared" si="20"/>
        <v>0</v>
      </c>
      <c r="GO26" s="3">
        <f t="shared" si="20"/>
        <v>0</v>
      </c>
      <c r="GP26" s="3">
        <f t="shared" si="20"/>
        <v>0</v>
      </c>
      <c r="GQ26" s="3">
        <f t="shared" si="20"/>
        <v>0</v>
      </c>
      <c r="GR26" s="3">
        <f t="shared" si="20"/>
        <v>0</v>
      </c>
      <c r="GS26" s="3">
        <f t="shared" si="20"/>
        <v>0</v>
      </c>
      <c r="GT26" s="3">
        <f t="shared" si="20"/>
        <v>0</v>
      </c>
      <c r="GU26" s="3">
        <f t="shared" si="20"/>
        <v>0</v>
      </c>
      <c r="GV26" s="3">
        <f t="shared" si="20"/>
        <v>0</v>
      </c>
      <c r="GW26" s="3">
        <f t="shared" si="20"/>
        <v>0</v>
      </c>
      <c r="GX26" s="3">
        <f t="shared" si="20"/>
        <v>0</v>
      </c>
    </row>
    <row r="28" spans="1:245" x14ac:dyDescent="0.2">
      <c r="A28">
        <v>17</v>
      </c>
      <c r="B28">
        <v>1</v>
      </c>
      <c r="C28">
        <f>ROW(SmtRes!A15)</f>
        <v>15</v>
      </c>
      <c r="D28">
        <f>ROW(EtalonRes!A15)</f>
        <v>15</v>
      </c>
      <c r="E28" t="s">
        <v>16</v>
      </c>
      <c r="F28" t="s">
        <v>17</v>
      </c>
      <c r="G28" t="s">
        <v>18</v>
      </c>
      <c r="H28" t="s">
        <v>19</v>
      </c>
      <c r="I28">
        <v>1</v>
      </c>
      <c r="J28">
        <v>0</v>
      </c>
      <c r="K28">
        <v>1</v>
      </c>
      <c r="O28">
        <f t="shared" ref="O28:O34" si="21">ROUND(CP28,2)</f>
        <v>4210.17</v>
      </c>
      <c r="P28">
        <f t="shared" ref="P28:P34" si="22">ROUND(CQ28*I28,2)</f>
        <v>17.809999999999999</v>
      </c>
      <c r="Q28">
        <f t="shared" ref="Q28:Q34" si="23">ROUND(CR28*I28,2)</f>
        <v>1379.52</v>
      </c>
      <c r="R28">
        <f t="shared" ref="R28:R34" si="24">ROUND(CS28*I28,2)</f>
        <v>307.93</v>
      </c>
      <c r="S28">
        <f t="shared" ref="S28:S34" si="25">ROUND(CT28*I28,2)</f>
        <v>2812.84</v>
      </c>
      <c r="T28">
        <f t="shared" ref="T28:T34" si="26">ROUND(CU28*I28,2)</f>
        <v>0</v>
      </c>
      <c r="U28">
        <f t="shared" ref="U28:U34" si="27">CV28*I28</f>
        <v>8.09</v>
      </c>
      <c r="V28">
        <f t="shared" ref="V28:V34" si="28">CW28*I28</f>
        <v>0.66</v>
      </c>
      <c r="W28">
        <f t="shared" ref="W28:W34" si="29">ROUND(CX28*I28,2)</f>
        <v>0</v>
      </c>
      <c r="X28">
        <f t="shared" ref="X28:Y34" si="30">ROUND(CY28,2)</f>
        <v>3276.81</v>
      </c>
      <c r="Y28">
        <f t="shared" si="30"/>
        <v>1872.46</v>
      </c>
      <c r="AA28">
        <v>109170359</v>
      </c>
      <c r="AB28">
        <f t="shared" ref="AB28:AB34" si="31">ROUND((AC28+AD28+AF28),6)</f>
        <v>193.31</v>
      </c>
      <c r="AC28">
        <f t="shared" ref="AC28:AC34" si="32">ROUND((ES28),6)</f>
        <v>2.2599999999999998</v>
      </c>
      <c r="AD28">
        <f t="shared" ref="AD28:AD34" si="33">ROUND((((ET28)-(EU28))+AE28),6)</f>
        <v>109.66</v>
      </c>
      <c r="AE28">
        <f t="shared" ref="AE28:AF34" si="34">ROUND((EU28),6)</f>
        <v>8.91</v>
      </c>
      <c r="AF28">
        <f t="shared" si="34"/>
        <v>81.39</v>
      </c>
      <c r="AG28">
        <f t="shared" ref="AG28:AG34" si="35">ROUND((AP28),6)</f>
        <v>0</v>
      </c>
      <c r="AH28">
        <f t="shared" ref="AH28:AI34" si="36">(EW28)</f>
        <v>8.09</v>
      </c>
      <c r="AI28">
        <f t="shared" si="36"/>
        <v>0.66</v>
      </c>
      <c r="AJ28">
        <f t="shared" ref="AJ28:AJ34" si="37">(AS28)</f>
        <v>0</v>
      </c>
      <c r="AK28">
        <v>193.31</v>
      </c>
      <c r="AL28">
        <v>2.2599999999999998</v>
      </c>
      <c r="AM28">
        <v>109.66</v>
      </c>
      <c r="AN28">
        <v>8.91</v>
      </c>
      <c r="AO28">
        <v>81.39</v>
      </c>
      <c r="AP28">
        <v>0</v>
      </c>
      <c r="AQ28">
        <v>8.09</v>
      </c>
      <c r="AR28">
        <v>0.66</v>
      </c>
      <c r="AS28">
        <v>0</v>
      </c>
      <c r="AT28">
        <v>105</v>
      </c>
      <c r="AU28">
        <v>60</v>
      </c>
      <c r="AV28">
        <v>1</v>
      </c>
      <c r="AW28">
        <v>1</v>
      </c>
      <c r="AZ28">
        <v>1</v>
      </c>
      <c r="BA28">
        <v>34.56</v>
      </c>
      <c r="BB28">
        <v>12.58</v>
      </c>
      <c r="BC28">
        <v>7.88</v>
      </c>
      <c r="BD28" t="s">
        <v>3</v>
      </c>
      <c r="BE28" t="s">
        <v>3</v>
      </c>
      <c r="BF28" t="s">
        <v>3</v>
      </c>
      <c r="BG28" t="s">
        <v>3</v>
      </c>
      <c r="BH28">
        <v>0</v>
      </c>
      <c r="BI28">
        <v>1</v>
      </c>
      <c r="BJ28" t="s">
        <v>20</v>
      </c>
      <c r="BM28">
        <v>33001</v>
      </c>
      <c r="BN28">
        <v>0</v>
      </c>
      <c r="BO28" t="s">
        <v>17</v>
      </c>
      <c r="BP28">
        <v>1</v>
      </c>
      <c r="BQ28">
        <v>2</v>
      </c>
      <c r="BR28">
        <v>0</v>
      </c>
      <c r="BS28">
        <v>34.56</v>
      </c>
      <c r="BT28">
        <v>1</v>
      </c>
      <c r="BU28">
        <v>1</v>
      </c>
      <c r="BV28">
        <v>1</v>
      </c>
      <c r="BW28">
        <v>1</v>
      </c>
      <c r="BX28">
        <v>1</v>
      </c>
      <c r="BY28" t="s">
        <v>3</v>
      </c>
      <c r="BZ28">
        <v>105</v>
      </c>
      <c r="CA28">
        <v>60</v>
      </c>
      <c r="CB28" t="s">
        <v>3</v>
      </c>
      <c r="CE28">
        <v>0</v>
      </c>
      <c r="CF28">
        <v>0</v>
      </c>
      <c r="CG28">
        <v>0</v>
      </c>
      <c r="CM28">
        <v>0</v>
      </c>
      <c r="CN28" t="s">
        <v>3</v>
      </c>
      <c r="CO28">
        <v>0</v>
      </c>
      <c r="CP28">
        <f t="shared" ref="CP28:CP34" si="38">(P28+Q28+S28)</f>
        <v>4210.17</v>
      </c>
      <c r="CQ28">
        <f t="shared" ref="CQ28:CQ34" si="39">AC28*BC28</f>
        <v>17.808799999999998</v>
      </c>
      <c r="CR28">
        <f t="shared" ref="CR28:CR34" si="40">AD28*BB28</f>
        <v>1379.5228</v>
      </c>
      <c r="CS28">
        <f t="shared" ref="CS28:CS34" si="41">AE28*BS28</f>
        <v>307.92960000000005</v>
      </c>
      <c r="CT28">
        <f t="shared" ref="CT28:CT34" si="42">AF28*BA28</f>
        <v>2812.8384000000001</v>
      </c>
      <c r="CU28">
        <f t="shared" ref="CU28:CX34" si="43">AG28</f>
        <v>0</v>
      </c>
      <c r="CV28">
        <f t="shared" si="43"/>
        <v>8.09</v>
      </c>
      <c r="CW28">
        <f t="shared" si="43"/>
        <v>0.66</v>
      </c>
      <c r="CX28">
        <f t="shared" si="43"/>
        <v>0</v>
      </c>
      <c r="CY28">
        <f t="shared" ref="CY28:CY34" si="44">(((S28+R28)*AT28)/100)</f>
        <v>3276.8084999999996</v>
      </c>
      <c r="CZ28">
        <f t="shared" ref="CZ28:CZ34" si="45">(((S28+R28)*AU28)/100)</f>
        <v>1872.4620000000002</v>
      </c>
      <c r="DC28" t="s">
        <v>3</v>
      </c>
      <c r="DD28" t="s">
        <v>3</v>
      </c>
      <c r="DE28" t="s">
        <v>3</v>
      </c>
      <c r="DF28" t="s">
        <v>3</v>
      </c>
      <c r="DG28" t="s">
        <v>3</v>
      </c>
      <c r="DH28" t="s">
        <v>3</v>
      </c>
      <c r="DI28" t="s">
        <v>3</v>
      </c>
      <c r="DJ28" t="s">
        <v>3</v>
      </c>
      <c r="DK28" t="s">
        <v>3</v>
      </c>
      <c r="DL28" t="s">
        <v>3</v>
      </c>
      <c r="DM28" t="s">
        <v>3</v>
      </c>
      <c r="DN28">
        <v>0</v>
      </c>
      <c r="DO28">
        <v>0</v>
      </c>
      <c r="DP28">
        <v>1</v>
      </c>
      <c r="DQ28">
        <v>1</v>
      </c>
      <c r="DU28">
        <v>1013</v>
      </c>
      <c r="DV28" t="s">
        <v>19</v>
      </c>
      <c r="DW28" t="s">
        <v>19</v>
      </c>
      <c r="DX28">
        <v>1</v>
      </c>
      <c r="DZ28" t="s">
        <v>3</v>
      </c>
      <c r="EA28" t="s">
        <v>3</v>
      </c>
      <c r="EB28" t="s">
        <v>3</v>
      </c>
      <c r="EC28" t="s">
        <v>3</v>
      </c>
      <c r="EE28">
        <v>102156879</v>
      </c>
      <c r="EF28">
        <v>2</v>
      </c>
      <c r="EG28" t="s">
        <v>21</v>
      </c>
      <c r="EH28">
        <v>0</v>
      </c>
      <c r="EI28" t="s">
        <v>3</v>
      </c>
      <c r="EJ28">
        <v>1</v>
      </c>
      <c r="EK28">
        <v>33001</v>
      </c>
      <c r="EL28" t="s">
        <v>22</v>
      </c>
      <c r="EM28" t="s">
        <v>23</v>
      </c>
      <c r="EO28" t="s">
        <v>3</v>
      </c>
      <c r="EQ28">
        <v>0</v>
      </c>
      <c r="ER28">
        <v>193.31</v>
      </c>
      <c r="ES28">
        <v>2.2599999999999998</v>
      </c>
      <c r="ET28">
        <v>109.66</v>
      </c>
      <c r="EU28">
        <v>8.91</v>
      </c>
      <c r="EV28">
        <v>81.39</v>
      </c>
      <c r="EW28">
        <v>8.09</v>
      </c>
      <c r="EX28">
        <v>0.66</v>
      </c>
      <c r="EY28">
        <v>0</v>
      </c>
      <c r="FQ28">
        <v>0</v>
      </c>
      <c r="FR28">
        <f t="shared" ref="FR28:FR34" si="46">ROUND(IF(AND(BH28=3,BI28=3),P28,0),2)</f>
        <v>0</v>
      </c>
      <c r="FS28">
        <v>0</v>
      </c>
      <c r="FX28">
        <v>105</v>
      </c>
      <c r="FY28">
        <v>60</v>
      </c>
      <c r="GA28" t="s">
        <v>3</v>
      </c>
      <c r="GD28">
        <v>1</v>
      </c>
      <c r="GF28">
        <v>-1915112548</v>
      </c>
      <c r="GG28">
        <v>2</v>
      </c>
      <c r="GH28">
        <v>1</v>
      </c>
      <c r="GI28">
        <v>2</v>
      </c>
      <c r="GJ28">
        <v>0</v>
      </c>
      <c r="GK28">
        <v>0</v>
      </c>
      <c r="GL28">
        <f t="shared" ref="GL28:GL34" si="47">ROUND(IF(AND(BH28=3,BI28=3,FS28&lt;&gt;0),P28,0),2)</f>
        <v>0</v>
      </c>
      <c r="GM28">
        <f t="shared" ref="GM28:GM34" si="48">ROUND(O28+X28+Y28,2)+GX28</f>
        <v>9359.44</v>
      </c>
      <c r="GN28">
        <f t="shared" ref="GN28:GN34" si="49">IF(OR(BI28=0,BI28=1),ROUND(O28+X28+Y28,2),0)</f>
        <v>9359.44</v>
      </c>
      <c r="GO28">
        <f t="shared" ref="GO28:GO34" si="50">IF(BI28=2,ROUND(O28+X28+Y28,2),0)</f>
        <v>0</v>
      </c>
      <c r="GP28">
        <f t="shared" ref="GP28:GP34" si="51">IF(BI28=4,ROUND(O28+X28+Y28,2)+GX28,0)</f>
        <v>0</v>
      </c>
      <c r="GR28">
        <v>0</v>
      </c>
      <c r="GS28">
        <v>3</v>
      </c>
      <c r="GT28">
        <v>0</v>
      </c>
      <c r="GU28" t="s">
        <v>3</v>
      </c>
      <c r="GV28">
        <f t="shared" ref="GV28:GV34" si="52">ROUND((GT28),6)</f>
        <v>0</v>
      </c>
      <c r="GW28">
        <v>1</v>
      </c>
      <c r="GX28">
        <f t="shared" ref="GX28:GX34" si="53">ROUND(HC28*I28,2)</f>
        <v>0</v>
      </c>
      <c r="HA28">
        <v>0</v>
      </c>
      <c r="HB28">
        <v>0</v>
      </c>
      <c r="HC28">
        <f t="shared" ref="HC28:HC34" si="54">GV28*GW28</f>
        <v>0</v>
      </c>
      <c r="HE28" t="s">
        <v>3</v>
      </c>
      <c r="HF28" t="s">
        <v>3</v>
      </c>
      <c r="HM28" t="s">
        <v>3</v>
      </c>
      <c r="HN28" t="s">
        <v>3</v>
      </c>
      <c r="HO28" t="s">
        <v>3</v>
      </c>
      <c r="HP28" t="s">
        <v>3</v>
      </c>
      <c r="HQ28" t="s">
        <v>3</v>
      </c>
      <c r="IK28">
        <v>0</v>
      </c>
    </row>
    <row r="29" spans="1:245" x14ac:dyDescent="0.2">
      <c r="A29">
        <v>18</v>
      </c>
      <c r="B29">
        <v>1</v>
      </c>
      <c r="C29">
        <v>7</v>
      </c>
      <c r="E29" t="s">
        <v>24</v>
      </c>
      <c r="F29" t="s">
        <v>25</v>
      </c>
      <c r="G29" t="s">
        <v>26</v>
      </c>
      <c r="H29" t="s">
        <v>27</v>
      </c>
      <c r="I29">
        <f>I28*J29</f>
        <v>0</v>
      </c>
      <c r="J29">
        <v>0</v>
      </c>
      <c r="K29">
        <v>0</v>
      </c>
      <c r="O29">
        <f t="shared" si="21"/>
        <v>0</v>
      </c>
      <c r="P29">
        <f t="shared" si="22"/>
        <v>0</v>
      </c>
      <c r="Q29">
        <f t="shared" si="23"/>
        <v>0</v>
      </c>
      <c r="R29">
        <f t="shared" si="24"/>
        <v>0</v>
      </c>
      <c r="S29">
        <f t="shared" si="25"/>
        <v>0</v>
      </c>
      <c r="T29">
        <f t="shared" si="26"/>
        <v>0</v>
      </c>
      <c r="U29">
        <f t="shared" si="27"/>
        <v>0</v>
      </c>
      <c r="V29">
        <f t="shared" si="28"/>
        <v>0</v>
      </c>
      <c r="W29">
        <f t="shared" si="29"/>
        <v>0</v>
      </c>
      <c r="X29">
        <f t="shared" si="30"/>
        <v>0</v>
      </c>
      <c r="Y29">
        <f t="shared" si="30"/>
        <v>0</v>
      </c>
      <c r="AA29">
        <v>109170359</v>
      </c>
      <c r="AB29">
        <f t="shared" si="31"/>
        <v>9040.01</v>
      </c>
      <c r="AC29">
        <f t="shared" si="32"/>
        <v>9040.01</v>
      </c>
      <c r="AD29">
        <f t="shared" si="33"/>
        <v>0</v>
      </c>
      <c r="AE29">
        <f t="shared" si="34"/>
        <v>0</v>
      </c>
      <c r="AF29">
        <f t="shared" si="34"/>
        <v>0</v>
      </c>
      <c r="AG29">
        <f t="shared" si="35"/>
        <v>0</v>
      </c>
      <c r="AH29">
        <f t="shared" si="36"/>
        <v>0</v>
      </c>
      <c r="AI29">
        <f t="shared" si="36"/>
        <v>0</v>
      </c>
      <c r="AJ29">
        <f t="shared" si="37"/>
        <v>0</v>
      </c>
      <c r="AK29">
        <v>9040.01</v>
      </c>
      <c r="AL29">
        <v>9040.01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105</v>
      </c>
      <c r="AU29">
        <v>60</v>
      </c>
      <c r="AV29">
        <v>1</v>
      </c>
      <c r="AW29">
        <v>1</v>
      </c>
      <c r="AZ29">
        <v>1</v>
      </c>
      <c r="BA29">
        <v>1</v>
      </c>
      <c r="BB29">
        <v>1</v>
      </c>
      <c r="BC29">
        <v>9.23</v>
      </c>
      <c r="BD29" t="s">
        <v>3</v>
      </c>
      <c r="BE29" t="s">
        <v>3</v>
      </c>
      <c r="BF29" t="s">
        <v>3</v>
      </c>
      <c r="BG29" t="s">
        <v>3</v>
      </c>
      <c r="BH29">
        <v>3</v>
      </c>
      <c r="BI29">
        <v>1</v>
      </c>
      <c r="BJ29" t="s">
        <v>28</v>
      </c>
      <c r="BM29">
        <v>33001</v>
      </c>
      <c r="BN29">
        <v>0</v>
      </c>
      <c r="BO29" t="s">
        <v>25</v>
      </c>
      <c r="BP29">
        <v>1</v>
      </c>
      <c r="BQ29">
        <v>2</v>
      </c>
      <c r="BR29">
        <v>0</v>
      </c>
      <c r="BS29">
        <v>1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3</v>
      </c>
      <c r="BZ29">
        <v>105</v>
      </c>
      <c r="CA29">
        <v>60</v>
      </c>
      <c r="CB29" t="s">
        <v>3</v>
      </c>
      <c r="CE29">
        <v>0</v>
      </c>
      <c r="CF29">
        <v>0</v>
      </c>
      <c r="CG29">
        <v>0</v>
      </c>
      <c r="CM29">
        <v>0</v>
      </c>
      <c r="CN29" t="s">
        <v>3</v>
      </c>
      <c r="CO29">
        <v>0</v>
      </c>
      <c r="CP29">
        <f t="shared" si="38"/>
        <v>0</v>
      </c>
      <c r="CQ29">
        <f t="shared" si="39"/>
        <v>83439.292300000001</v>
      </c>
      <c r="CR29">
        <f t="shared" si="40"/>
        <v>0</v>
      </c>
      <c r="CS29">
        <f t="shared" si="41"/>
        <v>0</v>
      </c>
      <c r="CT29">
        <f t="shared" si="42"/>
        <v>0</v>
      </c>
      <c r="CU29">
        <f t="shared" si="43"/>
        <v>0</v>
      </c>
      <c r="CV29">
        <f t="shared" si="43"/>
        <v>0</v>
      </c>
      <c r="CW29">
        <f t="shared" si="43"/>
        <v>0</v>
      </c>
      <c r="CX29">
        <f t="shared" si="43"/>
        <v>0</v>
      </c>
      <c r="CY29">
        <f t="shared" si="44"/>
        <v>0</v>
      </c>
      <c r="CZ29">
        <f t="shared" si="45"/>
        <v>0</v>
      </c>
      <c r="DC29" t="s">
        <v>3</v>
      </c>
      <c r="DD29" t="s">
        <v>3</v>
      </c>
      <c r="DE29" t="s">
        <v>3</v>
      </c>
      <c r="DF29" t="s">
        <v>3</v>
      </c>
      <c r="DG29" t="s">
        <v>3</v>
      </c>
      <c r="DH29" t="s">
        <v>3</v>
      </c>
      <c r="DI29" t="s">
        <v>3</v>
      </c>
      <c r="DJ29" t="s">
        <v>3</v>
      </c>
      <c r="DK29" t="s">
        <v>3</v>
      </c>
      <c r="DL29" t="s">
        <v>3</v>
      </c>
      <c r="DM29" t="s">
        <v>3</v>
      </c>
      <c r="DN29">
        <v>0</v>
      </c>
      <c r="DO29">
        <v>0</v>
      </c>
      <c r="DP29">
        <v>1</v>
      </c>
      <c r="DQ29">
        <v>1</v>
      </c>
      <c r="DU29">
        <v>1009</v>
      </c>
      <c r="DV29" t="s">
        <v>27</v>
      </c>
      <c r="DW29" t="s">
        <v>27</v>
      </c>
      <c r="DX29">
        <v>1000</v>
      </c>
      <c r="DZ29" t="s">
        <v>3</v>
      </c>
      <c r="EA29" t="s">
        <v>3</v>
      </c>
      <c r="EB29" t="s">
        <v>3</v>
      </c>
      <c r="EC29" t="s">
        <v>3</v>
      </c>
      <c r="EE29">
        <v>102156879</v>
      </c>
      <c r="EF29">
        <v>2</v>
      </c>
      <c r="EG29" t="s">
        <v>21</v>
      </c>
      <c r="EH29">
        <v>0</v>
      </c>
      <c r="EI29" t="s">
        <v>3</v>
      </c>
      <c r="EJ29">
        <v>1</v>
      </c>
      <c r="EK29">
        <v>33001</v>
      </c>
      <c r="EL29" t="s">
        <v>22</v>
      </c>
      <c r="EM29" t="s">
        <v>23</v>
      </c>
      <c r="EO29" t="s">
        <v>3</v>
      </c>
      <c r="EQ29">
        <v>0</v>
      </c>
      <c r="ER29">
        <v>9040.01</v>
      </c>
      <c r="ES29">
        <v>9040.01</v>
      </c>
      <c r="ET29">
        <v>0</v>
      </c>
      <c r="EU29">
        <v>0</v>
      </c>
      <c r="EV29">
        <v>0</v>
      </c>
      <c r="EW29">
        <v>0</v>
      </c>
      <c r="EX29">
        <v>0</v>
      </c>
      <c r="FQ29">
        <v>0</v>
      </c>
      <c r="FR29">
        <f t="shared" si="46"/>
        <v>0</v>
      </c>
      <c r="FS29">
        <v>0</v>
      </c>
      <c r="FX29">
        <v>105</v>
      </c>
      <c r="FY29">
        <v>60</v>
      </c>
      <c r="GA29" t="s">
        <v>3</v>
      </c>
      <c r="GD29">
        <v>1</v>
      </c>
      <c r="GF29">
        <v>969423507</v>
      </c>
      <c r="GG29">
        <v>2</v>
      </c>
      <c r="GH29">
        <v>1</v>
      </c>
      <c r="GI29">
        <v>2</v>
      </c>
      <c r="GJ29">
        <v>0</v>
      </c>
      <c r="GK29">
        <v>0</v>
      </c>
      <c r="GL29">
        <f t="shared" si="47"/>
        <v>0</v>
      </c>
      <c r="GM29">
        <f t="shared" si="48"/>
        <v>0</v>
      </c>
      <c r="GN29">
        <f t="shared" si="49"/>
        <v>0</v>
      </c>
      <c r="GO29">
        <f t="shared" si="50"/>
        <v>0</v>
      </c>
      <c r="GP29">
        <f t="shared" si="51"/>
        <v>0</v>
      </c>
      <c r="GR29">
        <v>0</v>
      </c>
      <c r="GS29">
        <v>3</v>
      </c>
      <c r="GT29">
        <v>0</v>
      </c>
      <c r="GU29" t="s">
        <v>3</v>
      </c>
      <c r="GV29">
        <f t="shared" si="52"/>
        <v>0</v>
      </c>
      <c r="GW29">
        <v>1</v>
      </c>
      <c r="GX29">
        <f t="shared" si="53"/>
        <v>0</v>
      </c>
      <c r="HA29">
        <v>0</v>
      </c>
      <c r="HB29">
        <v>0</v>
      </c>
      <c r="HC29">
        <f t="shared" si="54"/>
        <v>0</v>
      </c>
      <c r="HE29" t="s">
        <v>3</v>
      </c>
      <c r="HF29" t="s">
        <v>3</v>
      </c>
      <c r="HM29" t="s">
        <v>3</v>
      </c>
      <c r="HN29" t="s">
        <v>3</v>
      </c>
      <c r="HO29" t="s">
        <v>3</v>
      </c>
      <c r="HP29" t="s">
        <v>3</v>
      </c>
      <c r="HQ29" t="s">
        <v>3</v>
      </c>
      <c r="IK29">
        <v>0</v>
      </c>
    </row>
    <row r="30" spans="1:245" x14ac:dyDescent="0.2">
      <c r="A30">
        <v>18</v>
      </c>
      <c r="B30">
        <v>1</v>
      </c>
      <c r="C30">
        <v>10</v>
      </c>
      <c r="E30" t="s">
        <v>29</v>
      </c>
      <c r="F30" t="s">
        <v>30</v>
      </c>
      <c r="G30" t="s">
        <v>31</v>
      </c>
      <c r="H30" t="s">
        <v>27</v>
      </c>
      <c r="I30">
        <f>I28*J30</f>
        <v>0</v>
      </c>
      <c r="J30">
        <v>0</v>
      </c>
      <c r="K30">
        <v>0</v>
      </c>
      <c r="O30">
        <f t="shared" si="21"/>
        <v>0</v>
      </c>
      <c r="P30">
        <f t="shared" si="22"/>
        <v>0</v>
      </c>
      <c r="Q30">
        <f t="shared" si="23"/>
        <v>0</v>
      </c>
      <c r="R30">
        <f t="shared" si="24"/>
        <v>0</v>
      </c>
      <c r="S30">
        <f t="shared" si="25"/>
        <v>0</v>
      </c>
      <c r="T30">
        <f t="shared" si="26"/>
        <v>0</v>
      </c>
      <c r="U30">
        <f t="shared" si="27"/>
        <v>0</v>
      </c>
      <c r="V30">
        <f t="shared" si="28"/>
        <v>0</v>
      </c>
      <c r="W30">
        <f t="shared" si="29"/>
        <v>0</v>
      </c>
      <c r="X30">
        <f t="shared" si="30"/>
        <v>0</v>
      </c>
      <c r="Y30">
        <f t="shared" si="30"/>
        <v>0</v>
      </c>
      <c r="AA30">
        <v>109170359</v>
      </c>
      <c r="AB30">
        <f t="shared" si="31"/>
        <v>0</v>
      </c>
      <c r="AC30">
        <f t="shared" si="32"/>
        <v>0</v>
      </c>
      <c r="AD30">
        <f t="shared" si="33"/>
        <v>0</v>
      </c>
      <c r="AE30">
        <f t="shared" si="34"/>
        <v>0</v>
      </c>
      <c r="AF30">
        <f t="shared" si="34"/>
        <v>0</v>
      </c>
      <c r="AG30">
        <f t="shared" si="35"/>
        <v>0</v>
      </c>
      <c r="AH30">
        <f t="shared" si="36"/>
        <v>0</v>
      </c>
      <c r="AI30">
        <f t="shared" si="36"/>
        <v>0</v>
      </c>
      <c r="AJ30">
        <f t="shared" si="37"/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105</v>
      </c>
      <c r="AU30">
        <v>60</v>
      </c>
      <c r="AV30">
        <v>1</v>
      </c>
      <c r="AW30">
        <v>1</v>
      </c>
      <c r="AZ30">
        <v>1</v>
      </c>
      <c r="BA30">
        <v>1</v>
      </c>
      <c r="BB30">
        <v>1</v>
      </c>
      <c r="BC30">
        <v>7.53</v>
      </c>
      <c r="BD30" t="s">
        <v>3</v>
      </c>
      <c r="BE30" t="s">
        <v>3</v>
      </c>
      <c r="BF30" t="s">
        <v>3</v>
      </c>
      <c r="BG30" t="s">
        <v>3</v>
      </c>
      <c r="BH30">
        <v>3</v>
      </c>
      <c r="BI30">
        <v>1</v>
      </c>
      <c r="BJ30" t="s">
        <v>32</v>
      </c>
      <c r="BM30">
        <v>33001</v>
      </c>
      <c r="BN30">
        <v>0</v>
      </c>
      <c r="BO30" t="s">
        <v>3</v>
      </c>
      <c r="BP30">
        <v>0</v>
      </c>
      <c r="BQ30">
        <v>2</v>
      </c>
      <c r="BR30">
        <v>0</v>
      </c>
      <c r="BS30">
        <v>1</v>
      </c>
      <c r="BT30">
        <v>1</v>
      </c>
      <c r="BU30">
        <v>1</v>
      </c>
      <c r="BV30">
        <v>1</v>
      </c>
      <c r="BW30">
        <v>1</v>
      </c>
      <c r="BX30">
        <v>1</v>
      </c>
      <c r="BY30" t="s">
        <v>3</v>
      </c>
      <c r="BZ30">
        <v>105</v>
      </c>
      <c r="CA30">
        <v>60</v>
      </c>
      <c r="CB30" t="s">
        <v>3</v>
      </c>
      <c r="CE30">
        <v>0</v>
      </c>
      <c r="CF30">
        <v>0</v>
      </c>
      <c r="CG30">
        <v>0</v>
      </c>
      <c r="CM30">
        <v>0</v>
      </c>
      <c r="CN30" t="s">
        <v>3</v>
      </c>
      <c r="CO30">
        <v>0</v>
      </c>
      <c r="CP30">
        <f t="shared" si="38"/>
        <v>0</v>
      </c>
      <c r="CQ30">
        <f t="shared" si="39"/>
        <v>0</v>
      </c>
      <c r="CR30">
        <f t="shared" si="40"/>
        <v>0</v>
      </c>
      <c r="CS30">
        <f t="shared" si="41"/>
        <v>0</v>
      </c>
      <c r="CT30">
        <f t="shared" si="42"/>
        <v>0</v>
      </c>
      <c r="CU30">
        <f t="shared" si="43"/>
        <v>0</v>
      </c>
      <c r="CV30">
        <f t="shared" si="43"/>
        <v>0</v>
      </c>
      <c r="CW30">
        <f t="shared" si="43"/>
        <v>0</v>
      </c>
      <c r="CX30">
        <f t="shared" si="43"/>
        <v>0</v>
      </c>
      <c r="CY30">
        <f t="shared" si="44"/>
        <v>0</v>
      </c>
      <c r="CZ30">
        <f t="shared" si="45"/>
        <v>0</v>
      </c>
      <c r="DC30" t="s">
        <v>3</v>
      </c>
      <c r="DD30" t="s">
        <v>3</v>
      </c>
      <c r="DE30" t="s">
        <v>3</v>
      </c>
      <c r="DF30" t="s">
        <v>3</v>
      </c>
      <c r="DG30" t="s">
        <v>3</v>
      </c>
      <c r="DH30" t="s">
        <v>3</v>
      </c>
      <c r="DI30" t="s">
        <v>3</v>
      </c>
      <c r="DJ30" t="s">
        <v>3</v>
      </c>
      <c r="DK30" t="s">
        <v>3</v>
      </c>
      <c r="DL30" t="s">
        <v>3</v>
      </c>
      <c r="DM30" t="s">
        <v>3</v>
      </c>
      <c r="DN30">
        <v>0</v>
      </c>
      <c r="DO30">
        <v>0</v>
      </c>
      <c r="DP30">
        <v>1</v>
      </c>
      <c r="DQ30">
        <v>1</v>
      </c>
      <c r="DU30">
        <v>1009</v>
      </c>
      <c r="DV30" t="s">
        <v>27</v>
      </c>
      <c r="DW30" t="s">
        <v>27</v>
      </c>
      <c r="DX30">
        <v>1000</v>
      </c>
      <c r="DZ30" t="s">
        <v>3</v>
      </c>
      <c r="EA30" t="s">
        <v>3</v>
      </c>
      <c r="EB30" t="s">
        <v>3</v>
      </c>
      <c r="EC30" t="s">
        <v>3</v>
      </c>
      <c r="EE30">
        <v>102156879</v>
      </c>
      <c r="EF30">
        <v>2</v>
      </c>
      <c r="EG30" t="s">
        <v>21</v>
      </c>
      <c r="EH30">
        <v>0</v>
      </c>
      <c r="EI30" t="s">
        <v>3</v>
      </c>
      <c r="EJ30">
        <v>1</v>
      </c>
      <c r="EK30">
        <v>33001</v>
      </c>
      <c r="EL30" t="s">
        <v>22</v>
      </c>
      <c r="EM30" t="s">
        <v>23</v>
      </c>
      <c r="EO30" t="s">
        <v>3</v>
      </c>
      <c r="EQ30">
        <v>0</v>
      </c>
      <c r="ER30">
        <v>0</v>
      </c>
      <c r="ES30">
        <v>0</v>
      </c>
      <c r="ET30">
        <v>0</v>
      </c>
      <c r="EU30">
        <v>0</v>
      </c>
      <c r="EV30">
        <v>0</v>
      </c>
      <c r="EW30">
        <v>0</v>
      </c>
      <c r="EX30">
        <v>0</v>
      </c>
      <c r="FQ30">
        <v>0</v>
      </c>
      <c r="FR30">
        <f t="shared" si="46"/>
        <v>0</v>
      </c>
      <c r="FS30">
        <v>0</v>
      </c>
      <c r="FX30">
        <v>105</v>
      </c>
      <c r="FY30">
        <v>60</v>
      </c>
      <c r="GA30" t="s">
        <v>3</v>
      </c>
      <c r="GD30">
        <v>1</v>
      </c>
      <c r="GF30">
        <v>-846764803</v>
      </c>
      <c r="GG30">
        <v>2</v>
      </c>
      <c r="GH30">
        <v>1</v>
      </c>
      <c r="GI30">
        <v>5</v>
      </c>
      <c r="GJ30">
        <v>0</v>
      </c>
      <c r="GK30">
        <v>0</v>
      </c>
      <c r="GL30">
        <f t="shared" si="47"/>
        <v>0</v>
      </c>
      <c r="GM30">
        <f t="shared" si="48"/>
        <v>0</v>
      </c>
      <c r="GN30">
        <f t="shared" si="49"/>
        <v>0</v>
      </c>
      <c r="GO30">
        <f t="shared" si="50"/>
        <v>0</v>
      </c>
      <c r="GP30">
        <f t="shared" si="51"/>
        <v>0</v>
      </c>
      <c r="GR30">
        <v>0</v>
      </c>
      <c r="GS30">
        <v>3</v>
      </c>
      <c r="GT30">
        <v>0</v>
      </c>
      <c r="GU30" t="s">
        <v>3</v>
      </c>
      <c r="GV30">
        <f t="shared" si="52"/>
        <v>0</v>
      </c>
      <c r="GW30">
        <v>1</v>
      </c>
      <c r="GX30">
        <f t="shared" si="53"/>
        <v>0</v>
      </c>
      <c r="HA30">
        <v>0</v>
      </c>
      <c r="HB30">
        <v>0</v>
      </c>
      <c r="HC30">
        <f t="shared" si="54"/>
        <v>0</v>
      </c>
      <c r="HE30" t="s">
        <v>3</v>
      </c>
      <c r="HF30" t="s">
        <v>3</v>
      </c>
      <c r="HM30" t="s">
        <v>3</v>
      </c>
      <c r="HN30" t="s">
        <v>3</v>
      </c>
      <c r="HO30" t="s">
        <v>3</v>
      </c>
      <c r="HP30" t="s">
        <v>3</v>
      </c>
      <c r="HQ30" t="s">
        <v>3</v>
      </c>
      <c r="IK30">
        <v>0</v>
      </c>
    </row>
    <row r="31" spans="1:245" x14ac:dyDescent="0.2">
      <c r="A31">
        <v>18</v>
      </c>
      <c r="B31">
        <v>1</v>
      </c>
      <c r="C31">
        <v>11</v>
      </c>
      <c r="E31" t="s">
        <v>33</v>
      </c>
      <c r="F31" t="s">
        <v>34</v>
      </c>
      <c r="G31" t="s">
        <v>35</v>
      </c>
      <c r="H31" t="s">
        <v>36</v>
      </c>
      <c r="I31">
        <f>I28*J31</f>
        <v>0</v>
      </c>
      <c r="J31">
        <v>0</v>
      </c>
      <c r="K31">
        <v>0</v>
      </c>
      <c r="O31">
        <f t="shared" si="21"/>
        <v>0</v>
      </c>
      <c r="P31">
        <f t="shared" si="22"/>
        <v>0</v>
      </c>
      <c r="Q31">
        <f t="shared" si="23"/>
        <v>0</v>
      </c>
      <c r="R31">
        <f t="shared" si="24"/>
        <v>0</v>
      </c>
      <c r="S31">
        <f t="shared" si="25"/>
        <v>0</v>
      </c>
      <c r="T31">
        <f t="shared" si="26"/>
        <v>0</v>
      </c>
      <c r="U31">
        <f t="shared" si="27"/>
        <v>0</v>
      </c>
      <c r="V31">
        <f t="shared" si="28"/>
        <v>0</v>
      </c>
      <c r="W31">
        <f t="shared" si="29"/>
        <v>0</v>
      </c>
      <c r="X31">
        <f t="shared" si="30"/>
        <v>0</v>
      </c>
      <c r="Y31">
        <f t="shared" si="30"/>
        <v>0</v>
      </c>
      <c r="AA31">
        <v>109170359</v>
      </c>
      <c r="AB31">
        <f t="shared" si="31"/>
        <v>0</v>
      </c>
      <c r="AC31">
        <f t="shared" si="32"/>
        <v>0</v>
      </c>
      <c r="AD31">
        <f t="shared" si="33"/>
        <v>0</v>
      </c>
      <c r="AE31">
        <f t="shared" si="34"/>
        <v>0</v>
      </c>
      <c r="AF31">
        <f t="shared" si="34"/>
        <v>0</v>
      </c>
      <c r="AG31">
        <f t="shared" si="35"/>
        <v>0</v>
      </c>
      <c r="AH31">
        <f t="shared" si="36"/>
        <v>0</v>
      </c>
      <c r="AI31">
        <f t="shared" si="36"/>
        <v>0</v>
      </c>
      <c r="AJ31">
        <f t="shared" si="37"/>
        <v>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105</v>
      </c>
      <c r="AU31">
        <v>60</v>
      </c>
      <c r="AV31">
        <v>1</v>
      </c>
      <c r="AW31">
        <v>1</v>
      </c>
      <c r="AZ31">
        <v>1</v>
      </c>
      <c r="BA31">
        <v>1</v>
      </c>
      <c r="BB31">
        <v>1</v>
      </c>
      <c r="BC31">
        <v>7.53</v>
      </c>
      <c r="BD31" t="s">
        <v>3</v>
      </c>
      <c r="BE31" t="s">
        <v>3</v>
      </c>
      <c r="BF31" t="s">
        <v>3</v>
      </c>
      <c r="BG31" t="s">
        <v>3</v>
      </c>
      <c r="BH31">
        <v>3</v>
      </c>
      <c r="BI31">
        <v>1</v>
      </c>
      <c r="BJ31" t="s">
        <v>37</v>
      </c>
      <c r="BM31">
        <v>33001</v>
      </c>
      <c r="BN31">
        <v>0</v>
      </c>
      <c r="BO31" t="s">
        <v>3</v>
      </c>
      <c r="BP31">
        <v>0</v>
      </c>
      <c r="BQ31">
        <v>2</v>
      </c>
      <c r="BR31">
        <v>0</v>
      </c>
      <c r="BS31">
        <v>1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3</v>
      </c>
      <c r="BZ31">
        <v>105</v>
      </c>
      <c r="CA31">
        <v>60</v>
      </c>
      <c r="CB31" t="s">
        <v>3</v>
      </c>
      <c r="CE31">
        <v>0</v>
      </c>
      <c r="CF31">
        <v>0</v>
      </c>
      <c r="CG31">
        <v>0</v>
      </c>
      <c r="CM31">
        <v>0</v>
      </c>
      <c r="CN31" t="s">
        <v>3</v>
      </c>
      <c r="CO31">
        <v>0</v>
      </c>
      <c r="CP31">
        <f t="shared" si="38"/>
        <v>0</v>
      </c>
      <c r="CQ31">
        <f t="shared" si="39"/>
        <v>0</v>
      </c>
      <c r="CR31">
        <f t="shared" si="40"/>
        <v>0</v>
      </c>
      <c r="CS31">
        <f t="shared" si="41"/>
        <v>0</v>
      </c>
      <c r="CT31">
        <f t="shared" si="42"/>
        <v>0</v>
      </c>
      <c r="CU31">
        <f t="shared" si="43"/>
        <v>0</v>
      </c>
      <c r="CV31">
        <f t="shared" si="43"/>
        <v>0</v>
      </c>
      <c r="CW31">
        <f t="shared" si="43"/>
        <v>0</v>
      </c>
      <c r="CX31">
        <f t="shared" si="43"/>
        <v>0</v>
      </c>
      <c r="CY31">
        <f t="shared" si="44"/>
        <v>0</v>
      </c>
      <c r="CZ31">
        <f t="shared" si="45"/>
        <v>0</v>
      </c>
      <c r="DC31" t="s">
        <v>3</v>
      </c>
      <c r="DD31" t="s">
        <v>3</v>
      </c>
      <c r="DE31" t="s">
        <v>3</v>
      </c>
      <c r="DF31" t="s">
        <v>3</v>
      </c>
      <c r="DG31" t="s">
        <v>3</v>
      </c>
      <c r="DH31" t="s">
        <v>3</v>
      </c>
      <c r="DI31" t="s">
        <v>3</v>
      </c>
      <c r="DJ31" t="s">
        <v>3</v>
      </c>
      <c r="DK31" t="s">
        <v>3</v>
      </c>
      <c r="DL31" t="s">
        <v>3</v>
      </c>
      <c r="DM31" t="s">
        <v>3</v>
      </c>
      <c r="DN31">
        <v>0</v>
      </c>
      <c r="DO31">
        <v>0</v>
      </c>
      <c r="DP31">
        <v>1</v>
      </c>
      <c r="DQ31">
        <v>1</v>
      </c>
      <c r="DU31">
        <v>1010</v>
      </c>
      <c r="DV31" t="s">
        <v>36</v>
      </c>
      <c r="DW31" t="s">
        <v>36</v>
      </c>
      <c r="DX31">
        <v>1</v>
      </c>
      <c r="DZ31" t="s">
        <v>3</v>
      </c>
      <c r="EA31" t="s">
        <v>3</v>
      </c>
      <c r="EB31" t="s">
        <v>3</v>
      </c>
      <c r="EC31" t="s">
        <v>3</v>
      </c>
      <c r="EE31">
        <v>102156879</v>
      </c>
      <c r="EF31">
        <v>2</v>
      </c>
      <c r="EG31" t="s">
        <v>21</v>
      </c>
      <c r="EH31">
        <v>0</v>
      </c>
      <c r="EI31" t="s">
        <v>3</v>
      </c>
      <c r="EJ31">
        <v>1</v>
      </c>
      <c r="EK31">
        <v>33001</v>
      </c>
      <c r="EL31" t="s">
        <v>22</v>
      </c>
      <c r="EM31" t="s">
        <v>23</v>
      </c>
      <c r="EO31" t="s">
        <v>3</v>
      </c>
      <c r="EQ31">
        <v>0</v>
      </c>
      <c r="ER31">
        <v>0</v>
      </c>
      <c r="ES31">
        <v>0</v>
      </c>
      <c r="ET31">
        <v>0</v>
      </c>
      <c r="EU31">
        <v>0</v>
      </c>
      <c r="EV31">
        <v>0</v>
      </c>
      <c r="EW31">
        <v>0</v>
      </c>
      <c r="EX31">
        <v>0</v>
      </c>
      <c r="FQ31">
        <v>0</v>
      </c>
      <c r="FR31">
        <f t="shared" si="46"/>
        <v>0</v>
      </c>
      <c r="FS31">
        <v>0</v>
      </c>
      <c r="FX31">
        <v>105</v>
      </c>
      <c r="FY31">
        <v>60</v>
      </c>
      <c r="GA31" t="s">
        <v>3</v>
      </c>
      <c r="GD31">
        <v>1</v>
      </c>
      <c r="GF31">
        <v>1300580883</v>
      </c>
      <c r="GG31">
        <v>2</v>
      </c>
      <c r="GH31">
        <v>1</v>
      </c>
      <c r="GI31">
        <v>5</v>
      </c>
      <c r="GJ31">
        <v>0</v>
      </c>
      <c r="GK31">
        <v>0</v>
      </c>
      <c r="GL31">
        <f t="shared" si="47"/>
        <v>0</v>
      </c>
      <c r="GM31">
        <f t="shared" si="48"/>
        <v>0</v>
      </c>
      <c r="GN31">
        <f t="shared" si="49"/>
        <v>0</v>
      </c>
      <c r="GO31">
        <f t="shared" si="50"/>
        <v>0</v>
      </c>
      <c r="GP31">
        <f t="shared" si="51"/>
        <v>0</v>
      </c>
      <c r="GR31">
        <v>0</v>
      </c>
      <c r="GS31">
        <v>3</v>
      </c>
      <c r="GT31">
        <v>0</v>
      </c>
      <c r="GU31" t="s">
        <v>3</v>
      </c>
      <c r="GV31">
        <f t="shared" si="52"/>
        <v>0</v>
      </c>
      <c r="GW31">
        <v>1</v>
      </c>
      <c r="GX31">
        <f t="shared" si="53"/>
        <v>0</v>
      </c>
      <c r="HA31">
        <v>0</v>
      </c>
      <c r="HB31">
        <v>0</v>
      </c>
      <c r="HC31">
        <f t="shared" si="54"/>
        <v>0</v>
      </c>
      <c r="HE31" t="s">
        <v>3</v>
      </c>
      <c r="HF31" t="s">
        <v>3</v>
      </c>
      <c r="HM31" t="s">
        <v>3</v>
      </c>
      <c r="HN31" t="s">
        <v>3</v>
      </c>
      <c r="HO31" t="s">
        <v>3</v>
      </c>
      <c r="HP31" t="s">
        <v>3</v>
      </c>
      <c r="HQ31" t="s">
        <v>3</v>
      </c>
      <c r="IK31">
        <v>0</v>
      </c>
    </row>
    <row r="32" spans="1:245" x14ac:dyDescent="0.2">
      <c r="A32">
        <v>18</v>
      </c>
      <c r="B32">
        <v>1</v>
      </c>
      <c r="C32">
        <v>13</v>
      </c>
      <c r="E32" t="s">
        <v>38</v>
      </c>
      <c r="F32" t="s">
        <v>39</v>
      </c>
      <c r="G32" t="s">
        <v>40</v>
      </c>
      <c r="H32" t="s">
        <v>41</v>
      </c>
      <c r="I32">
        <f>I28*J32</f>
        <v>0</v>
      </c>
      <c r="J32">
        <v>0</v>
      </c>
      <c r="K32">
        <v>0</v>
      </c>
      <c r="O32">
        <f t="shared" si="21"/>
        <v>0</v>
      </c>
      <c r="P32">
        <f t="shared" si="22"/>
        <v>0</v>
      </c>
      <c r="Q32">
        <f t="shared" si="23"/>
        <v>0</v>
      </c>
      <c r="R32">
        <f t="shared" si="24"/>
        <v>0</v>
      </c>
      <c r="S32">
        <f t="shared" si="25"/>
        <v>0</v>
      </c>
      <c r="T32">
        <f t="shared" si="26"/>
        <v>0</v>
      </c>
      <c r="U32">
        <f t="shared" si="27"/>
        <v>0</v>
      </c>
      <c r="V32">
        <f t="shared" si="28"/>
        <v>0</v>
      </c>
      <c r="W32">
        <f t="shared" si="29"/>
        <v>0</v>
      </c>
      <c r="X32">
        <f t="shared" si="30"/>
        <v>0</v>
      </c>
      <c r="Y32">
        <f t="shared" si="30"/>
        <v>0</v>
      </c>
      <c r="AA32">
        <v>109170359</v>
      </c>
      <c r="AB32">
        <f t="shared" si="31"/>
        <v>0</v>
      </c>
      <c r="AC32">
        <f t="shared" si="32"/>
        <v>0</v>
      </c>
      <c r="AD32">
        <f t="shared" si="33"/>
        <v>0</v>
      </c>
      <c r="AE32">
        <f t="shared" si="34"/>
        <v>0</v>
      </c>
      <c r="AF32">
        <f t="shared" si="34"/>
        <v>0</v>
      </c>
      <c r="AG32">
        <f t="shared" si="35"/>
        <v>0</v>
      </c>
      <c r="AH32">
        <f t="shared" si="36"/>
        <v>0</v>
      </c>
      <c r="AI32">
        <f t="shared" si="36"/>
        <v>0</v>
      </c>
      <c r="AJ32">
        <f t="shared" si="37"/>
        <v>0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105</v>
      </c>
      <c r="AU32">
        <v>60</v>
      </c>
      <c r="AV32">
        <v>1</v>
      </c>
      <c r="AW32">
        <v>1</v>
      </c>
      <c r="AZ32">
        <v>1</v>
      </c>
      <c r="BA32">
        <v>1</v>
      </c>
      <c r="BB32">
        <v>1</v>
      </c>
      <c r="BC32">
        <v>7.53</v>
      </c>
      <c r="BD32" t="s">
        <v>3</v>
      </c>
      <c r="BE32" t="s">
        <v>3</v>
      </c>
      <c r="BF32" t="s">
        <v>3</v>
      </c>
      <c r="BG32" t="s">
        <v>3</v>
      </c>
      <c r="BH32">
        <v>3</v>
      </c>
      <c r="BI32">
        <v>1</v>
      </c>
      <c r="BJ32" t="s">
        <v>42</v>
      </c>
      <c r="BM32">
        <v>33001</v>
      </c>
      <c r="BN32">
        <v>0</v>
      </c>
      <c r="BO32" t="s">
        <v>3</v>
      </c>
      <c r="BP32">
        <v>0</v>
      </c>
      <c r="BQ32">
        <v>2</v>
      </c>
      <c r="BR32">
        <v>0</v>
      </c>
      <c r="BS32">
        <v>1</v>
      </c>
      <c r="BT32">
        <v>1</v>
      </c>
      <c r="BU32">
        <v>1</v>
      </c>
      <c r="BV32">
        <v>1</v>
      </c>
      <c r="BW32">
        <v>1</v>
      </c>
      <c r="BX32">
        <v>1</v>
      </c>
      <c r="BY32" t="s">
        <v>3</v>
      </c>
      <c r="BZ32">
        <v>105</v>
      </c>
      <c r="CA32">
        <v>60</v>
      </c>
      <c r="CB32" t="s">
        <v>3</v>
      </c>
      <c r="CE32">
        <v>0</v>
      </c>
      <c r="CF32">
        <v>0</v>
      </c>
      <c r="CG32">
        <v>0</v>
      </c>
      <c r="CM32">
        <v>0</v>
      </c>
      <c r="CN32" t="s">
        <v>3</v>
      </c>
      <c r="CO32">
        <v>0</v>
      </c>
      <c r="CP32">
        <f t="shared" si="38"/>
        <v>0</v>
      </c>
      <c r="CQ32">
        <f t="shared" si="39"/>
        <v>0</v>
      </c>
      <c r="CR32">
        <f t="shared" si="40"/>
        <v>0</v>
      </c>
      <c r="CS32">
        <f t="shared" si="41"/>
        <v>0</v>
      </c>
      <c r="CT32">
        <f t="shared" si="42"/>
        <v>0</v>
      </c>
      <c r="CU32">
        <f t="shared" si="43"/>
        <v>0</v>
      </c>
      <c r="CV32">
        <f t="shared" si="43"/>
        <v>0</v>
      </c>
      <c r="CW32">
        <f t="shared" si="43"/>
        <v>0</v>
      </c>
      <c r="CX32">
        <f t="shared" si="43"/>
        <v>0</v>
      </c>
      <c r="CY32">
        <f t="shared" si="44"/>
        <v>0</v>
      </c>
      <c r="CZ32">
        <f t="shared" si="45"/>
        <v>0</v>
      </c>
      <c r="DC32" t="s">
        <v>3</v>
      </c>
      <c r="DD32" t="s">
        <v>3</v>
      </c>
      <c r="DE32" t="s">
        <v>3</v>
      </c>
      <c r="DF32" t="s">
        <v>3</v>
      </c>
      <c r="DG32" t="s">
        <v>3</v>
      </c>
      <c r="DH32" t="s">
        <v>3</v>
      </c>
      <c r="DI32" t="s">
        <v>3</v>
      </c>
      <c r="DJ32" t="s">
        <v>3</v>
      </c>
      <c r="DK32" t="s">
        <v>3</v>
      </c>
      <c r="DL32" t="s">
        <v>3</v>
      </c>
      <c r="DM32" t="s">
        <v>3</v>
      </c>
      <c r="DN32">
        <v>0</v>
      </c>
      <c r="DO32">
        <v>0</v>
      </c>
      <c r="DP32">
        <v>1</v>
      </c>
      <c r="DQ32">
        <v>1</v>
      </c>
      <c r="DU32">
        <v>1009</v>
      </c>
      <c r="DV32" t="s">
        <v>41</v>
      </c>
      <c r="DW32" t="s">
        <v>41</v>
      </c>
      <c r="DX32">
        <v>1</v>
      </c>
      <c r="DZ32" t="s">
        <v>3</v>
      </c>
      <c r="EA32" t="s">
        <v>3</v>
      </c>
      <c r="EB32" t="s">
        <v>3</v>
      </c>
      <c r="EC32" t="s">
        <v>3</v>
      </c>
      <c r="EE32">
        <v>102156879</v>
      </c>
      <c r="EF32">
        <v>2</v>
      </c>
      <c r="EG32" t="s">
        <v>21</v>
      </c>
      <c r="EH32">
        <v>0</v>
      </c>
      <c r="EI32" t="s">
        <v>3</v>
      </c>
      <c r="EJ32">
        <v>1</v>
      </c>
      <c r="EK32">
        <v>33001</v>
      </c>
      <c r="EL32" t="s">
        <v>22</v>
      </c>
      <c r="EM32" t="s">
        <v>23</v>
      </c>
      <c r="EO32" t="s">
        <v>3</v>
      </c>
      <c r="EQ32">
        <v>0</v>
      </c>
      <c r="ER32">
        <v>0</v>
      </c>
      <c r="ES32">
        <v>0</v>
      </c>
      <c r="ET32">
        <v>0</v>
      </c>
      <c r="EU32">
        <v>0</v>
      </c>
      <c r="EV32">
        <v>0</v>
      </c>
      <c r="EW32">
        <v>0</v>
      </c>
      <c r="EX32">
        <v>0</v>
      </c>
      <c r="FQ32">
        <v>0</v>
      </c>
      <c r="FR32">
        <f t="shared" si="46"/>
        <v>0</v>
      </c>
      <c r="FS32">
        <v>0</v>
      </c>
      <c r="FX32">
        <v>105</v>
      </c>
      <c r="FY32">
        <v>60</v>
      </c>
      <c r="GA32" t="s">
        <v>3</v>
      </c>
      <c r="GD32">
        <v>1</v>
      </c>
      <c r="GF32">
        <v>-870223560</v>
      </c>
      <c r="GG32">
        <v>2</v>
      </c>
      <c r="GH32">
        <v>1</v>
      </c>
      <c r="GI32">
        <v>5</v>
      </c>
      <c r="GJ32">
        <v>0</v>
      </c>
      <c r="GK32">
        <v>0</v>
      </c>
      <c r="GL32">
        <f t="shared" si="47"/>
        <v>0</v>
      </c>
      <c r="GM32">
        <f t="shared" si="48"/>
        <v>0</v>
      </c>
      <c r="GN32">
        <f t="shared" si="49"/>
        <v>0</v>
      </c>
      <c r="GO32">
        <f t="shared" si="50"/>
        <v>0</v>
      </c>
      <c r="GP32">
        <f t="shared" si="51"/>
        <v>0</v>
      </c>
      <c r="GR32">
        <v>0</v>
      </c>
      <c r="GS32">
        <v>3</v>
      </c>
      <c r="GT32">
        <v>0</v>
      </c>
      <c r="GU32" t="s">
        <v>3</v>
      </c>
      <c r="GV32">
        <f t="shared" si="52"/>
        <v>0</v>
      </c>
      <c r="GW32">
        <v>1</v>
      </c>
      <c r="GX32">
        <f t="shared" si="53"/>
        <v>0</v>
      </c>
      <c r="HA32">
        <v>0</v>
      </c>
      <c r="HB32">
        <v>0</v>
      </c>
      <c r="HC32">
        <f t="shared" si="54"/>
        <v>0</v>
      </c>
      <c r="HE32" t="s">
        <v>3</v>
      </c>
      <c r="HF32" t="s">
        <v>3</v>
      </c>
      <c r="HM32" t="s">
        <v>3</v>
      </c>
      <c r="HN32" t="s">
        <v>3</v>
      </c>
      <c r="HO32" t="s">
        <v>3</v>
      </c>
      <c r="HP32" t="s">
        <v>3</v>
      </c>
      <c r="HQ32" t="s">
        <v>3</v>
      </c>
      <c r="IK32">
        <v>0</v>
      </c>
    </row>
    <row r="33" spans="1:245" x14ac:dyDescent="0.2">
      <c r="A33">
        <v>18</v>
      </c>
      <c r="B33">
        <v>1</v>
      </c>
      <c r="C33">
        <v>14</v>
      </c>
      <c r="E33" t="s">
        <v>43</v>
      </c>
      <c r="F33" t="s">
        <v>44</v>
      </c>
      <c r="G33" t="s">
        <v>45</v>
      </c>
      <c r="H33" t="s">
        <v>41</v>
      </c>
      <c r="I33">
        <f>I28*J33</f>
        <v>0</v>
      </c>
      <c r="J33">
        <v>0</v>
      </c>
      <c r="K33">
        <v>0</v>
      </c>
      <c r="O33">
        <f t="shared" si="21"/>
        <v>0</v>
      </c>
      <c r="P33">
        <f t="shared" si="22"/>
        <v>0</v>
      </c>
      <c r="Q33">
        <f t="shared" si="23"/>
        <v>0</v>
      </c>
      <c r="R33">
        <f t="shared" si="24"/>
        <v>0</v>
      </c>
      <c r="S33">
        <f t="shared" si="25"/>
        <v>0</v>
      </c>
      <c r="T33">
        <f t="shared" si="26"/>
        <v>0</v>
      </c>
      <c r="U33">
        <f t="shared" si="27"/>
        <v>0</v>
      </c>
      <c r="V33">
        <f t="shared" si="28"/>
        <v>0</v>
      </c>
      <c r="W33">
        <f t="shared" si="29"/>
        <v>0</v>
      </c>
      <c r="X33">
        <f t="shared" si="30"/>
        <v>0</v>
      </c>
      <c r="Y33">
        <f t="shared" si="30"/>
        <v>0</v>
      </c>
      <c r="AA33">
        <v>109170359</v>
      </c>
      <c r="AB33">
        <f t="shared" si="31"/>
        <v>0</v>
      </c>
      <c r="AC33">
        <f t="shared" si="32"/>
        <v>0</v>
      </c>
      <c r="AD33">
        <f t="shared" si="33"/>
        <v>0</v>
      </c>
      <c r="AE33">
        <f t="shared" si="34"/>
        <v>0</v>
      </c>
      <c r="AF33">
        <f t="shared" si="34"/>
        <v>0</v>
      </c>
      <c r="AG33">
        <f t="shared" si="35"/>
        <v>0</v>
      </c>
      <c r="AH33">
        <f t="shared" si="36"/>
        <v>0</v>
      </c>
      <c r="AI33">
        <f t="shared" si="36"/>
        <v>0</v>
      </c>
      <c r="AJ33">
        <f t="shared" si="37"/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105</v>
      </c>
      <c r="AU33">
        <v>60</v>
      </c>
      <c r="AV33">
        <v>1</v>
      </c>
      <c r="AW33">
        <v>1</v>
      </c>
      <c r="AZ33">
        <v>1</v>
      </c>
      <c r="BA33">
        <v>1</v>
      </c>
      <c r="BB33">
        <v>1</v>
      </c>
      <c r="BC33">
        <v>7.53</v>
      </c>
      <c r="BD33" t="s">
        <v>3</v>
      </c>
      <c r="BE33" t="s">
        <v>3</v>
      </c>
      <c r="BF33" t="s">
        <v>3</v>
      </c>
      <c r="BG33" t="s">
        <v>3</v>
      </c>
      <c r="BH33">
        <v>3</v>
      </c>
      <c r="BI33">
        <v>1</v>
      </c>
      <c r="BJ33" t="s">
        <v>46</v>
      </c>
      <c r="BM33">
        <v>33001</v>
      </c>
      <c r="BN33">
        <v>0</v>
      </c>
      <c r="BO33" t="s">
        <v>3</v>
      </c>
      <c r="BP33">
        <v>0</v>
      </c>
      <c r="BQ33">
        <v>2</v>
      </c>
      <c r="BR33">
        <v>0</v>
      </c>
      <c r="BS33">
        <v>1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3</v>
      </c>
      <c r="BZ33">
        <v>105</v>
      </c>
      <c r="CA33">
        <v>60</v>
      </c>
      <c r="CB33" t="s">
        <v>3</v>
      </c>
      <c r="CE33">
        <v>0</v>
      </c>
      <c r="CF33">
        <v>0</v>
      </c>
      <c r="CG33">
        <v>0</v>
      </c>
      <c r="CM33">
        <v>0</v>
      </c>
      <c r="CN33" t="s">
        <v>3</v>
      </c>
      <c r="CO33">
        <v>0</v>
      </c>
      <c r="CP33">
        <f t="shared" si="38"/>
        <v>0</v>
      </c>
      <c r="CQ33">
        <f t="shared" si="39"/>
        <v>0</v>
      </c>
      <c r="CR33">
        <f t="shared" si="40"/>
        <v>0</v>
      </c>
      <c r="CS33">
        <f t="shared" si="41"/>
        <v>0</v>
      </c>
      <c r="CT33">
        <f t="shared" si="42"/>
        <v>0</v>
      </c>
      <c r="CU33">
        <f t="shared" si="43"/>
        <v>0</v>
      </c>
      <c r="CV33">
        <f t="shared" si="43"/>
        <v>0</v>
      </c>
      <c r="CW33">
        <f t="shared" si="43"/>
        <v>0</v>
      </c>
      <c r="CX33">
        <f t="shared" si="43"/>
        <v>0</v>
      </c>
      <c r="CY33">
        <f t="shared" si="44"/>
        <v>0</v>
      </c>
      <c r="CZ33">
        <f t="shared" si="45"/>
        <v>0</v>
      </c>
      <c r="DC33" t="s">
        <v>3</v>
      </c>
      <c r="DD33" t="s">
        <v>3</v>
      </c>
      <c r="DE33" t="s">
        <v>3</v>
      </c>
      <c r="DF33" t="s">
        <v>3</v>
      </c>
      <c r="DG33" t="s">
        <v>3</v>
      </c>
      <c r="DH33" t="s">
        <v>3</v>
      </c>
      <c r="DI33" t="s">
        <v>3</v>
      </c>
      <c r="DJ33" t="s">
        <v>3</v>
      </c>
      <c r="DK33" t="s">
        <v>3</v>
      </c>
      <c r="DL33" t="s">
        <v>3</v>
      </c>
      <c r="DM33" t="s">
        <v>3</v>
      </c>
      <c r="DN33">
        <v>0</v>
      </c>
      <c r="DO33">
        <v>0</v>
      </c>
      <c r="DP33">
        <v>1</v>
      </c>
      <c r="DQ33">
        <v>1</v>
      </c>
      <c r="DU33">
        <v>1009</v>
      </c>
      <c r="DV33" t="s">
        <v>41</v>
      </c>
      <c r="DW33" t="s">
        <v>41</v>
      </c>
      <c r="DX33">
        <v>1</v>
      </c>
      <c r="DZ33" t="s">
        <v>3</v>
      </c>
      <c r="EA33" t="s">
        <v>3</v>
      </c>
      <c r="EB33" t="s">
        <v>3</v>
      </c>
      <c r="EC33" t="s">
        <v>3</v>
      </c>
      <c r="EE33">
        <v>102156879</v>
      </c>
      <c r="EF33">
        <v>2</v>
      </c>
      <c r="EG33" t="s">
        <v>21</v>
      </c>
      <c r="EH33">
        <v>0</v>
      </c>
      <c r="EI33" t="s">
        <v>3</v>
      </c>
      <c r="EJ33">
        <v>1</v>
      </c>
      <c r="EK33">
        <v>33001</v>
      </c>
      <c r="EL33" t="s">
        <v>22</v>
      </c>
      <c r="EM33" t="s">
        <v>23</v>
      </c>
      <c r="EO33" t="s">
        <v>3</v>
      </c>
      <c r="EQ33">
        <v>0</v>
      </c>
      <c r="ER33">
        <v>0</v>
      </c>
      <c r="ES33">
        <v>0</v>
      </c>
      <c r="ET33">
        <v>0</v>
      </c>
      <c r="EU33">
        <v>0</v>
      </c>
      <c r="EV33">
        <v>0</v>
      </c>
      <c r="EW33">
        <v>0</v>
      </c>
      <c r="EX33">
        <v>0</v>
      </c>
      <c r="FQ33">
        <v>0</v>
      </c>
      <c r="FR33">
        <f t="shared" si="46"/>
        <v>0</v>
      </c>
      <c r="FS33">
        <v>0</v>
      </c>
      <c r="FX33">
        <v>105</v>
      </c>
      <c r="FY33">
        <v>60</v>
      </c>
      <c r="GA33" t="s">
        <v>3</v>
      </c>
      <c r="GD33">
        <v>1</v>
      </c>
      <c r="GF33">
        <v>-151770342</v>
      </c>
      <c r="GG33">
        <v>2</v>
      </c>
      <c r="GH33">
        <v>1</v>
      </c>
      <c r="GI33">
        <v>5</v>
      </c>
      <c r="GJ33">
        <v>0</v>
      </c>
      <c r="GK33">
        <v>0</v>
      </c>
      <c r="GL33">
        <f t="shared" si="47"/>
        <v>0</v>
      </c>
      <c r="GM33">
        <f t="shared" si="48"/>
        <v>0</v>
      </c>
      <c r="GN33">
        <f t="shared" si="49"/>
        <v>0</v>
      </c>
      <c r="GO33">
        <f t="shared" si="50"/>
        <v>0</v>
      </c>
      <c r="GP33">
        <f t="shared" si="51"/>
        <v>0</v>
      </c>
      <c r="GR33">
        <v>0</v>
      </c>
      <c r="GS33">
        <v>3</v>
      </c>
      <c r="GT33">
        <v>0</v>
      </c>
      <c r="GU33" t="s">
        <v>3</v>
      </c>
      <c r="GV33">
        <f t="shared" si="52"/>
        <v>0</v>
      </c>
      <c r="GW33">
        <v>1</v>
      </c>
      <c r="GX33">
        <f t="shared" si="53"/>
        <v>0</v>
      </c>
      <c r="HA33">
        <v>0</v>
      </c>
      <c r="HB33">
        <v>0</v>
      </c>
      <c r="HC33">
        <f t="shared" si="54"/>
        <v>0</v>
      </c>
      <c r="HE33" t="s">
        <v>3</v>
      </c>
      <c r="HF33" t="s">
        <v>3</v>
      </c>
      <c r="HM33" t="s">
        <v>3</v>
      </c>
      <c r="HN33" t="s">
        <v>3</v>
      </c>
      <c r="HO33" t="s">
        <v>3</v>
      </c>
      <c r="HP33" t="s">
        <v>3</v>
      </c>
      <c r="HQ33" t="s">
        <v>3</v>
      </c>
      <c r="IK33">
        <v>0</v>
      </c>
    </row>
    <row r="34" spans="1:245" x14ac:dyDescent="0.2">
      <c r="A34">
        <v>18</v>
      </c>
      <c r="B34">
        <v>1</v>
      </c>
      <c r="C34">
        <v>15</v>
      </c>
      <c r="E34" t="s">
        <v>47</v>
      </c>
      <c r="F34" t="s">
        <v>48</v>
      </c>
      <c r="G34" t="s">
        <v>49</v>
      </c>
      <c r="H34" t="s">
        <v>27</v>
      </c>
      <c r="I34">
        <f>I28*J34</f>
        <v>0</v>
      </c>
      <c r="J34">
        <v>0</v>
      </c>
      <c r="K34">
        <v>0</v>
      </c>
      <c r="O34">
        <f t="shared" si="21"/>
        <v>0</v>
      </c>
      <c r="P34">
        <f t="shared" si="22"/>
        <v>0</v>
      </c>
      <c r="Q34">
        <f t="shared" si="23"/>
        <v>0</v>
      </c>
      <c r="R34">
        <f t="shared" si="24"/>
        <v>0</v>
      </c>
      <c r="S34">
        <f t="shared" si="25"/>
        <v>0</v>
      </c>
      <c r="T34">
        <f t="shared" si="26"/>
        <v>0</v>
      </c>
      <c r="U34">
        <f t="shared" si="27"/>
        <v>0</v>
      </c>
      <c r="V34">
        <f t="shared" si="28"/>
        <v>0</v>
      </c>
      <c r="W34">
        <f t="shared" si="29"/>
        <v>0</v>
      </c>
      <c r="X34">
        <f t="shared" si="30"/>
        <v>0</v>
      </c>
      <c r="Y34">
        <f t="shared" si="30"/>
        <v>0</v>
      </c>
      <c r="AA34">
        <v>109170359</v>
      </c>
      <c r="AB34">
        <f t="shared" si="31"/>
        <v>0</v>
      </c>
      <c r="AC34">
        <f t="shared" si="32"/>
        <v>0</v>
      </c>
      <c r="AD34">
        <f t="shared" si="33"/>
        <v>0</v>
      </c>
      <c r="AE34">
        <f t="shared" si="34"/>
        <v>0</v>
      </c>
      <c r="AF34">
        <f t="shared" si="34"/>
        <v>0</v>
      </c>
      <c r="AG34">
        <f t="shared" si="35"/>
        <v>0</v>
      </c>
      <c r="AH34">
        <f t="shared" si="36"/>
        <v>0</v>
      </c>
      <c r="AI34">
        <f t="shared" si="36"/>
        <v>0</v>
      </c>
      <c r="AJ34">
        <f t="shared" si="37"/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105</v>
      </c>
      <c r="AU34">
        <v>60</v>
      </c>
      <c r="AV34">
        <v>1</v>
      </c>
      <c r="AW34">
        <v>1</v>
      </c>
      <c r="AZ34">
        <v>1</v>
      </c>
      <c r="BA34">
        <v>1</v>
      </c>
      <c r="BB34">
        <v>1</v>
      </c>
      <c r="BC34">
        <v>7.53</v>
      </c>
      <c r="BD34" t="s">
        <v>3</v>
      </c>
      <c r="BE34" t="s">
        <v>3</v>
      </c>
      <c r="BF34" t="s">
        <v>3</v>
      </c>
      <c r="BG34" t="s">
        <v>3</v>
      </c>
      <c r="BH34">
        <v>3</v>
      </c>
      <c r="BI34">
        <v>1</v>
      </c>
      <c r="BJ34" t="s">
        <v>50</v>
      </c>
      <c r="BM34">
        <v>33001</v>
      </c>
      <c r="BN34">
        <v>0</v>
      </c>
      <c r="BO34" t="s">
        <v>3</v>
      </c>
      <c r="BP34">
        <v>0</v>
      </c>
      <c r="BQ34">
        <v>2</v>
      </c>
      <c r="BR34">
        <v>0</v>
      </c>
      <c r="BS34">
        <v>1</v>
      </c>
      <c r="BT34">
        <v>1</v>
      </c>
      <c r="BU34">
        <v>1</v>
      </c>
      <c r="BV34">
        <v>1</v>
      </c>
      <c r="BW34">
        <v>1</v>
      </c>
      <c r="BX34">
        <v>1</v>
      </c>
      <c r="BY34" t="s">
        <v>3</v>
      </c>
      <c r="BZ34">
        <v>105</v>
      </c>
      <c r="CA34">
        <v>60</v>
      </c>
      <c r="CB34" t="s">
        <v>3</v>
      </c>
      <c r="CE34">
        <v>0</v>
      </c>
      <c r="CF34">
        <v>0</v>
      </c>
      <c r="CG34">
        <v>0</v>
      </c>
      <c r="CM34">
        <v>0</v>
      </c>
      <c r="CN34" t="s">
        <v>3</v>
      </c>
      <c r="CO34">
        <v>0</v>
      </c>
      <c r="CP34">
        <f t="shared" si="38"/>
        <v>0</v>
      </c>
      <c r="CQ34">
        <f t="shared" si="39"/>
        <v>0</v>
      </c>
      <c r="CR34">
        <f t="shared" si="40"/>
        <v>0</v>
      </c>
      <c r="CS34">
        <f t="shared" si="41"/>
        <v>0</v>
      </c>
      <c r="CT34">
        <f t="shared" si="42"/>
        <v>0</v>
      </c>
      <c r="CU34">
        <f t="shared" si="43"/>
        <v>0</v>
      </c>
      <c r="CV34">
        <f t="shared" si="43"/>
        <v>0</v>
      </c>
      <c r="CW34">
        <f t="shared" si="43"/>
        <v>0</v>
      </c>
      <c r="CX34">
        <f t="shared" si="43"/>
        <v>0</v>
      </c>
      <c r="CY34">
        <f t="shared" si="44"/>
        <v>0</v>
      </c>
      <c r="CZ34">
        <f t="shared" si="45"/>
        <v>0</v>
      </c>
      <c r="DC34" t="s">
        <v>3</v>
      </c>
      <c r="DD34" t="s">
        <v>3</v>
      </c>
      <c r="DE34" t="s">
        <v>3</v>
      </c>
      <c r="DF34" t="s">
        <v>3</v>
      </c>
      <c r="DG34" t="s">
        <v>3</v>
      </c>
      <c r="DH34" t="s">
        <v>3</v>
      </c>
      <c r="DI34" t="s">
        <v>3</v>
      </c>
      <c r="DJ34" t="s">
        <v>3</v>
      </c>
      <c r="DK34" t="s">
        <v>3</v>
      </c>
      <c r="DL34" t="s">
        <v>3</v>
      </c>
      <c r="DM34" t="s">
        <v>3</v>
      </c>
      <c r="DN34">
        <v>0</v>
      </c>
      <c r="DO34">
        <v>0</v>
      </c>
      <c r="DP34">
        <v>1</v>
      </c>
      <c r="DQ34">
        <v>1</v>
      </c>
      <c r="DU34">
        <v>1009</v>
      </c>
      <c r="DV34" t="s">
        <v>27</v>
      </c>
      <c r="DW34" t="s">
        <v>27</v>
      </c>
      <c r="DX34">
        <v>1000</v>
      </c>
      <c r="DZ34" t="s">
        <v>3</v>
      </c>
      <c r="EA34" t="s">
        <v>3</v>
      </c>
      <c r="EB34" t="s">
        <v>3</v>
      </c>
      <c r="EC34" t="s">
        <v>3</v>
      </c>
      <c r="EE34">
        <v>102156879</v>
      </c>
      <c r="EF34">
        <v>2</v>
      </c>
      <c r="EG34" t="s">
        <v>21</v>
      </c>
      <c r="EH34">
        <v>0</v>
      </c>
      <c r="EI34" t="s">
        <v>3</v>
      </c>
      <c r="EJ34">
        <v>1</v>
      </c>
      <c r="EK34">
        <v>33001</v>
      </c>
      <c r="EL34" t="s">
        <v>22</v>
      </c>
      <c r="EM34" t="s">
        <v>23</v>
      </c>
      <c r="EO34" t="s">
        <v>3</v>
      </c>
      <c r="EQ34">
        <v>0</v>
      </c>
      <c r="ER34">
        <v>0</v>
      </c>
      <c r="ES34">
        <v>0</v>
      </c>
      <c r="ET34">
        <v>0</v>
      </c>
      <c r="EU34">
        <v>0</v>
      </c>
      <c r="EV34">
        <v>0</v>
      </c>
      <c r="EW34">
        <v>0</v>
      </c>
      <c r="EX34">
        <v>0</v>
      </c>
      <c r="FQ34">
        <v>0</v>
      </c>
      <c r="FR34">
        <f t="shared" si="46"/>
        <v>0</v>
      </c>
      <c r="FS34">
        <v>0</v>
      </c>
      <c r="FX34">
        <v>105</v>
      </c>
      <c r="FY34">
        <v>60</v>
      </c>
      <c r="GA34" t="s">
        <v>3</v>
      </c>
      <c r="GD34">
        <v>1</v>
      </c>
      <c r="GF34">
        <v>1725018356</v>
      </c>
      <c r="GG34">
        <v>2</v>
      </c>
      <c r="GH34">
        <v>1</v>
      </c>
      <c r="GI34">
        <v>5</v>
      </c>
      <c r="GJ34">
        <v>0</v>
      </c>
      <c r="GK34">
        <v>0</v>
      </c>
      <c r="GL34">
        <f t="shared" si="47"/>
        <v>0</v>
      </c>
      <c r="GM34">
        <f t="shared" si="48"/>
        <v>0</v>
      </c>
      <c r="GN34">
        <f t="shared" si="49"/>
        <v>0</v>
      </c>
      <c r="GO34">
        <f t="shared" si="50"/>
        <v>0</v>
      </c>
      <c r="GP34">
        <f t="shared" si="51"/>
        <v>0</v>
      </c>
      <c r="GR34">
        <v>0</v>
      </c>
      <c r="GS34">
        <v>3</v>
      </c>
      <c r="GT34">
        <v>0</v>
      </c>
      <c r="GU34" t="s">
        <v>3</v>
      </c>
      <c r="GV34">
        <f t="shared" si="52"/>
        <v>0</v>
      </c>
      <c r="GW34">
        <v>1</v>
      </c>
      <c r="GX34">
        <f t="shared" si="53"/>
        <v>0</v>
      </c>
      <c r="HA34">
        <v>0</v>
      </c>
      <c r="HB34">
        <v>0</v>
      </c>
      <c r="HC34">
        <f t="shared" si="54"/>
        <v>0</v>
      </c>
      <c r="HE34" t="s">
        <v>3</v>
      </c>
      <c r="HF34" t="s">
        <v>3</v>
      </c>
      <c r="HM34" t="s">
        <v>3</v>
      </c>
      <c r="HN34" t="s">
        <v>3</v>
      </c>
      <c r="HO34" t="s">
        <v>3</v>
      </c>
      <c r="HP34" t="s">
        <v>3</v>
      </c>
      <c r="HQ34" t="s">
        <v>3</v>
      </c>
      <c r="IK34">
        <v>0</v>
      </c>
    </row>
    <row r="36" spans="1:245" x14ac:dyDescent="0.2">
      <c r="A36" s="2">
        <v>51</v>
      </c>
      <c r="B36" s="2">
        <f>B24</f>
        <v>1</v>
      </c>
      <c r="C36" s="2">
        <f>A24</f>
        <v>4</v>
      </c>
      <c r="D36" s="2">
        <f>ROW(A24)</f>
        <v>24</v>
      </c>
      <c r="E36" s="2"/>
      <c r="F36" s="2" t="str">
        <f>IF(F24&lt;&gt;"",F24,"")</f>
        <v>Новый раздел</v>
      </c>
      <c r="G36" s="2" t="str">
        <f>IF(G24&lt;&gt;"",G24,"")</f>
        <v>Монтажные работы</v>
      </c>
      <c r="H36" s="2">
        <v>0</v>
      </c>
      <c r="I36" s="2"/>
      <c r="J36" s="2"/>
      <c r="K36" s="2"/>
      <c r="L36" s="2"/>
      <c r="M36" s="2"/>
      <c r="N36" s="2"/>
      <c r="O36" s="2">
        <f t="shared" ref="O36:T36" si="55">ROUND(AB36,2)</f>
        <v>4210.17</v>
      </c>
      <c r="P36" s="2">
        <f t="shared" si="55"/>
        <v>17.809999999999999</v>
      </c>
      <c r="Q36" s="2">
        <f t="shared" si="55"/>
        <v>1379.52</v>
      </c>
      <c r="R36" s="2">
        <f t="shared" si="55"/>
        <v>307.93</v>
      </c>
      <c r="S36" s="2">
        <f t="shared" si="55"/>
        <v>2812.84</v>
      </c>
      <c r="T36" s="2">
        <f t="shared" si="55"/>
        <v>0</v>
      </c>
      <c r="U36" s="2">
        <f>AH36</f>
        <v>8.09</v>
      </c>
      <c r="V36" s="2">
        <f>AI36</f>
        <v>0.66</v>
      </c>
      <c r="W36" s="2">
        <f>ROUND(AJ36,2)</f>
        <v>0</v>
      </c>
      <c r="X36" s="2">
        <f>ROUND(AK36,2)</f>
        <v>3276.81</v>
      </c>
      <c r="Y36" s="2">
        <f>ROUND(AL36,2)</f>
        <v>1872.46</v>
      </c>
      <c r="Z36" s="2"/>
      <c r="AA36" s="2"/>
      <c r="AB36" s="2">
        <f>ROUND(SUMIF(AA28:AA34,"=109170359",O28:O34),2)</f>
        <v>4210.17</v>
      </c>
      <c r="AC36" s="2">
        <f>ROUND(SUMIF(AA28:AA34,"=109170359",P28:P34),2)</f>
        <v>17.809999999999999</v>
      </c>
      <c r="AD36" s="2">
        <f>ROUND(SUMIF(AA28:AA34,"=109170359",Q28:Q34),2)</f>
        <v>1379.52</v>
      </c>
      <c r="AE36" s="2">
        <f>ROUND(SUMIF(AA28:AA34,"=109170359",R28:R34),2)</f>
        <v>307.93</v>
      </c>
      <c r="AF36" s="2">
        <f>ROUND(SUMIF(AA28:AA34,"=109170359",S28:S34),2)</f>
        <v>2812.84</v>
      </c>
      <c r="AG36" s="2">
        <f>ROUND(SUMIF(AA28:AA34,"=109170359",T28:T34),2)</f>
        <v>0</v>
      </c>
      <c r="AH36" s="2">
        <f>SUMIF(AA28:AA34,"=109170359",U28:U34)</f>
        <v>8.09</v>
      </c>
      <c r="AI36" s="2">
        <f>SUMIF(AA28:AA34,"=109170359",V28:V34)</f>
        <v>0.66</v>
      </c>
      <c r="AJ36" s="2">
        <f>ROUND(SUMIF(AA28:AA34,"=109170359",W28:W34),2)</f>
        <v>0</v>
      </c>
      <c r="AK36" s="2">
        <f>ROUND(SUMIF(AA28:AA34,"=109170359",X28:X34),2)</f>
        <v>3276.81</v>
      </c>
      <c r="AL36" s="2">
        <f>ROUND(SUMIF(AA28:AA34,"=109170359",Y28:Y34),2)</f>
        <v>1872.46</v>
      </c>
      <c r="AM36" s="2"/>
      <c r="AN36" s="2"/>
      <c r="AO36" s="2">
        <f t="shared" ref="AO36:BD36" si="56">ROUND(BX36,2)</f>
        <v>0</v>
      </c>
      <c r="AP36" s="2">
        <f t="shared" si="56"/>
        <v>0</v>
      </c>
      <c r="AQ36" s="2">
        <f t="shared" si="56"/>
        <v>0</v>
      </c>
      <c r="AR36" s="2">
        <f t="shared" si="56"/>
        <v>9359.44</v>
      </c>
      <c r="AS36" s="2">
        <f t="shared" si="56"/>
        <v>9359.44</v>
      </c>
      <c r="AT36" s="2">
        <f t="shared" si="56"/>
        <v>0</v>
      </c>
      <c r="AU36" s="2">
        <f t="shared" si="56"/>
        <v>0</v>
      </c>
      <c r="AV36" s="2">
        <f t="shared" si="56"/>
        <v>17.809999999999999</v>
      </c>
      <c r="AW36" s="2">
        <f t="shared" si="56"/>
        <v>17.809999999999999</v>
      </c>
      <c r="AX36" s="2">
        <f t="shared" si="56"/>
        <v>0</v>
      </c>
      <c r="AY36" s="2">
        <f t="shared" si="56"/>
        <v>17.809999999999999</v>
      </c>
      <c r="AZ36" s="2">
        <f t="shared" si="56"/>
        <v>0</v>
      </c>
      <c r="BA36" s="2">
        <f t="shared" si="56"/>
        <v>0</v>
      </c>
      <c r="BB36" s="2">
        <f t="shared" si="56"/>
        <v>0</v>
      </c>
      <c r="BC36" s="2">
        <f t="shared" si="56"/>
        <v>0</v>
      </c>
      <c r="BD36" s="2">
        <f t="shared" si="56"/>
        <v>0</v>
      </c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>
        <f>ROUND(SUMIF(AA28:AA34,"=109170359",FQ28:FQ34),2)</f>
        <v>0</v>
      </c>
      <c r="BY36" s="2">
        <f>ROUND(SUMIF(AA28:AA34,"=109170359",FR28:FR34),2)</f>
        <v>0</v>
      </c>
      <c r="BZ36" s="2">
        <f>ROUND(SUMIF(AA28:AA34,"=109170359",GL28:GL34),2)</f>
        <v>0</v>
      </c>
      <c r="CA36" s="2">
        <f>ROUND(SUMIF(AA28:AA34,"=109170359",GM28:GM34),2)</f>
        <v>9359.44</v>
      </c>
      <c r="CB36" s="2">
        <f>ROUND(SUMIF(AA28:AA34,"=109170359",GN28:GN34),2)</f>
        <v>9359.44</v>
      </c>
      <c r="CC36" s="2">
        <f>ROUND(SUMIF(AA28:AA34,"=109170359",GO28:GO34),2)</f>
        <v>0</v>
      </c>
      <c r="CD36" s="2">
        <f>ROUND(SUMIF(AA28:AA34,"=109170359",GP28:GP34),2)</f>
        <v>0</v>
      </c>
      <c r="CE36" s="2">
        <f>AC36-BX36</f>
        <v>17.809999999999999</v>
      </c>
      <c r="CF36" s="2">
        <f>AC36-BY36</f>
        <v>17.809999999999999</v>
      </c>
      <c r="CG36" s="2">
        <f>BX36-BZ36</f>
        <v>0</v>
      </c>
      <c r="CH36" s="2">
        <f>AC36-BX36-BY36+BZ36</f>
        <v>17.809999999999999</v>
      </c>
      <c r="CI36" s="2">
        <f>BY36-BZ36</f>
        <v>0</v>
      </c>
      <c r="CJ36" s="2">
        <f>ROUND(SUMIF(AA28:AA34,"=109170359",GX28:GX34),2)</f>
        <v>0</v>
      </c>
      <c r="CK36" s="2">
        <f>ROUND(SUMIF(AA28:AA34,"=109170359",GY28:GY34),2)</f>
        <v>0</v>
      </c>
      <c r="CL36" s="2">
        <f>ROUND(SUMIF(AA28:AA34,"=109170359",GZ28:GZ34),2)</f>
        <v>0</v>
      </c>
      <c r="CM36" s="2">
        <f>ROUND(SUMIF(AA28:AA34,"=109170359",HD28:HD34),2)</f>
        <v>0</v>
      </c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3"/>
      <c r="DH36" s="3"/>
      <c r="DI36" s="3"/>
      <c r="DJ36" s="3"/>
      <c r="DK36" s="3"/>
      <c r="DL36" s="3"/>
      <c r="DM36" s="3"/>
      <c r="DN36" s="3"/>
      <c r="DO36" s="3"/>
      <c r="DP36" s="3"/>
      <c r="DQ36" s="3"/>
      <c r="DR36" s="3"/>
      <c r="DS36" s="3"/>
      <c r="DT36" s="3"/>
      <c r="DU36" s="3"/>
      <c r="DV36" s="3"/>
      <c r="DW36" s="3"/>
      <c r="DX36" s="3"/>
      <c r="DY36" s="3"/>
      <c r="DZ36" s="3"/>
      <c r="EA36" s="3"/>
      <c r="EB36" s="3"/>
      <c r="EC36" s="3"/>
      <c r="ED36" s="3"/>
      <c r="EE36" s="3"/>
      <c r="EF36" s="3"/>
      <c r="EG36" s="3"/>
      <c r="EH36" s="3"/>
      <c r="EI36" s="3"/>
      <c r="EJ36" s="3"/>
      <c r="EK36" s="3"/>
      <c r="EL36" s="3"/>
      <c r="EM36" s="3"/>
      <c r="EN36" s="3"/>
      <c r="EO36" s="3"/>
      <c r="EP36" s="3"/>
      <c r="EQ36" s="3"/>
      <c r="ER36" s="3"/>
      <c r="ES36" s="3"/>
      <c r="ET36" s="3"/>
      <c r="EU36" s="3"/>
      <c r="EV36" s="3"/>
      <c r="EW36" s="3"/>
      <c r="EX36" s="3"/>
      <c r="EY36" s="3"/>
      <c r="EZ36" s="3"/>
      <c r="FA36" s="3"/>
      <c r="FB36" s="3"/>
      <c r="FC36" s="3"/>
      <c r="FD36" s="3"/>
      <c r="FE36" s="3"/>
      <c r="FF36" s="3"/>
      <c r="FG36" s="3"/>
      <c r="FH36" s="3"/>
      <c r="FI36" s="3"/>
      <c r="FJ36" s="3"/>
      <c r="FK36" s="3"/>
      <c r="FL36" s="3"/>
      <c r="FM36" s="3"/>
      <c r="FN36" s="3"/>
      <c r="FO36" s="3"/>
      <c r="FP36" s="3"/>
      <c r="FQ36" s="3"/>
      <c r="FR36" s="3"/>
      <c r="FS36" s="3"/>
      <c r="FT36" s="3"/>
      <c r="FU36" s="3"/>
      <c r="FV36" s="3"/>
      <c r="FW36" s="3"/>
      <c r="FX36" s="3"/>
      <c r="FY36" s="3"/>
      <c r="FZ36" s="3"/>
      <c r="GA36" s="3"/>
      <c r="GB36" s="3"/>
      <c r="GC36" s="3"/>
      <c r="GD36" s="3"/>
      <c r="GE36" s="3"/>
      <c r="GF36" s="3"/>
      <c r="GG36" s="3"/>
      <c r="GH36" s="3"/>
      <c r="GI36" s="3"/>
      <c r="GJ36" s="3"/>
      <c r="GK36" s="3"/>
      <c r="GL36" s="3"/>
      <c r="GM36" s="3"/>
      <c r="GN36" s="3"/>
      <c r="GO36" s="3"/>
      <c r="GP36" s="3"/>
      <c r="GQ36" s="3"/>
      <c r="GR36" s="3"/>
      <c r="GS36" s="3"/>
      <c r="GT36" s="3"/>
      <c r="GU36" s="3"/>
      <c r="GV36" s="3"/>
      <c r="GW36" s="3"/>
      <c r="GX36" s="3">
        <v>0</v>
      </c>
    </row>
    <row r="38" spans="1:245" x14ac:dyDescent="0.2">
      <c r="A38" s="4">
        <v>50</v>
      </c>
      <c r="B38" s="4">
        <v>0</v>
      </c>
      <c r="C38" s="4">
        <v>0</v>
      </c>
      <c r="D38" s="4">
        <v>1</v>
      </c>
      <c r="E38" s="4">
        <v>201</v>
      </c>
      <c r="F38" s="4">
        <f>ROUND(Source!O36,O38)</f>
        <v>4210.17</v>
      </c>
      <c r="G38" s="4" t="s">
        <v>51</v>
      </c>
      <c r="H38" s="4" t="s">
        <v>52</v>
      </c>
      <c r="I38" s="4"/>
      <c r="J38" s="4"/>
      <c r="K38" s="4">
        <v>201</v>
      </c>
      <c r="L38" s="4">
        <v>1</v>
      </c>
      <c r="M38" s="4">
        <v>3</v>
      </c>
      <c r="N38" s="4" t="s">
        <v>3</v>
      </c>
      <c r="O38" s="4">
        <v>2</v>
      </c>
      <c r="P38" s="4"/>
      <c r="Q38" s="4"/>
      <c r="R38" s="4"/>
      <c r="S38" s="4"/>
      <c r="T38" s="4"/>
      <c r="U38" s="4"/>
      <c r="V38" s="4"/>
      <c r="W38" s="4">
        <v>4210.17</v>
      </c>
      <c r="X38" s="4">
        <v>1</v>
      </c>
      <c r="Y38" s="4">
        <v>4210.17</v>
      </c>
      <c r="Z38" s="4"/>
      <c r="AA38" s="4"/>
      <c r="AB38" s="4"/>
    </row>
    <row r="39" spans="1:245" x14ac:dyDescent="0.2">
      <c r="A39" s="4">
        <v>50</v>
      </c>
      <c r="B39" s="4">
        <v>0</v>
      </c>
      <c r="C39" s="4">
        <v>0</v>
      </c>
      <c r="D39" s="4">
        <v>1</v>
      </c>
      <c r="E39" s="4">
        <v>202</v>
      </c>
      <c r="F39" s="4">
        <f>ROUND(Source!P36,O39)</f>
        <v>17.809999999999999</v>
      </c>
      <c r="G39" s="4" t="s">
        <v>53</v>
      </c>
      <c r="H39" s="4" t="s">
        <v>54</v>
      </c>
      <c r="I39" s="4"/>
      <c r="J39" s="4"/>
      <c r="K39" s="4">
        <v>202</v>
      </c>
      <c r="L39" s="4">
        <v>2</v>
      </c>
      <c r="M39" s="4">
        <v>3</v>
      </c>
      <c r="N39" s="4" t="s">
        <v>3</v>
      </c>
      <c r="O39" s="4">
        <v>2</v>
      </c>
      <c r="P39" s="4"/>
      <c r="Q39" s="4"/>
      <c r="R39" s="4"/>
      <c r="S39" s="4"/>
      <c r="T39" s="4"/>
      <c r="U39" s="4"/>
      <c r="V39" s="4"/>
      <c r="W39" s="4">
        <v>17.809999999999999</v>
      </c>
      <c r="X39" s="4">
        <v>1</v>
      </c>
      <c r="Y39" s="4">
        <v>17.809999999999999</v>
      </c>
      <c r="Z39" s="4"/>
      <c r="AA39" s="4"/>
      <c r="AB39" s="4"/>
    </row>
    <row r="40" spans="1:245" x14ac:dyDescent="0.2">
      <c r="A40" s="4">
        <v>50</v>
      </c>
      <c r="B40" s="4">
        <v>0</v>
      </c>
      <c r="C40" s="4">
        <v>0</v>
      </c>
      <c r="D40" s="4">
        <v>1</v>
      </c>
      <c r="E40" s="4">
        <v>222</v>
      </c>
      <c r="F40" s="4">
        <f>ROUND(Source!AO36,O40)</f>
        <v>0</v>
      </c>
      <c r="G40" s="4" t="s">
        <v>55</v>
      </c>
      <c r="H40" s="4" t="s">
        <v>56</v>
      </c>
      <c r="I40" s="4"/>
      <c r="J40" s="4"/>
      <c r="K40" s="4">
        <v>222</v>
      </c>
      <c r="L40" s="4">
        <v>3</v>
      </c>
      <c r="M40" s="4">
        <v>3</v>
      </c>
      <c r="N40" s="4" t="s">
        <v>3</v>
      </c>
      <c r="O40" s="4">
        <v>2</v>
      </c>
      <c r="P40" s="4"/>
      <c r="Q40" s="4"/>
      <c r="R40" s="4"/>
      <c r="S40" s="4"/>
      <c r="T40" s="4"/>
      <c r="U40" s="4"/>
      <c r="V40" s="4"/>
      <c r="W40" s="4">
        <v>0</v>
      </c>
      <c r="X40" s="4">
        <v>1</v>
      </c>
      <c r="Y40" s="4">
        <v>0</v>
      </c>
      <c r="Z40" s="4"/>
      <c r="AA40" s="4"/>
      <c r="AB40" s="4"/>
    </row>
    <row r="41" spans="1:245" x14ac:dyDescent="0.2">
      <c r="A41" s="4">
        <v>50</v>
      </c>
      <c r="B41" s="4">
        <v>0</v>
      </c>
      <c r="C41" s="4">
        <v>0</v>
      </c>
      <c r="D41" s="4">
        <v>1</v>
      </c>
      <c r="E41" s="4">
        <v>225</v>
      </c>
      <c r="F41" s="4">
        <f>ROUND(Source!AV36,O41)</f>
        <v>17.809999999999999</v>
      </c>
      <c r="G41" s="4" t="s">
        <v>57</v>
      </c>
      <c r="H41" s="4" t="s">
        <v>58</v>
      </c>
      <c r="I41" s="4"/>
      <c r="J41" s="4"/>
      <c r="K41" s="4">
        <v>225</v>
      </c>
      <c r="L41" s="4">
        <v>4</v>
      </c>
      <c r="M41" s="4">
        <v>3</v>
      </c>
      <c r="N41" s="4" t="s">
        <v>3</v>
      </c>
      <c r="O41" s="4">
        <v>2</v>
      </c>
      <c r="P41" s="4"/>
      <c r="Q41" s="4"/>
      <c r="R41" s="4"/>
      <c r="S41" s="4"/>
      <c r="T41" s="4"/>
      <c r="U41" s="4"/>
      <c r="V41" s="4"/>
      <c r="W41" s="4">
        <v>17.809999999999999</v>
      </c>
      <c r="X41" s="4">
        <v>1</v>
      </c>
      <c r="Y41" s="4">
        <v>17.809999999999999</v>
      </c>
      <c r="Z41" s="4"/>
      <c r="AA41" s="4"/>
      <c r="AB41" s="4"/>
    </row>
    <row r="42" spans="1:245" x14ac:dyDescent="0.2">
      <c r="A42" s="4">
        <v>50</v>
      </c>
      <c r="B42" s="4">
        <v>0</v>
      </c>
      <c r="C42" s="4">
        <v>0</v>
      </c>
      <c r="D42" s="4">
        <v>1</v>
      </c>
      <c r="E42" s="4">
        <v>226</v>
      </c>
      <c r="F42" s="4">
        <f>ROUND(Source!AW36,O42)</f>
        <v>17.809999999999999</v>
      </c>
      <c r="G42" s="4" t="s">
        <v>59</v>
      </c>
      <c r="H42" s="4" t="s">
        <v>60</v>
      </c>
      <c r="I42" s="4"/>
      <c r="J42" s="4"/>
      <c r="K42" s="4">
        <v>226</v>
      </c>
      <c r="L42" s="4">
        <v>5</v>
      </c>
      <c r="M42" s="4">
        <v>3</v>
      </c>
      <c r="N42" s="4" t="s">
        <v>3</v>
      </c>
      <c r="O42" s="4">
        <v>2</v>
      </c>
      <c r="P42" s="4"/>
      <c r="Q42" s="4"/>
      <c r="R42" s="4"/>
      <c r="S42" s="4"/>
      <c r="T42" s="4"/>
      <c r="U42" s="4"/>
      <c r="V42" s="4"/>
      <c r="W42" s="4">
        <v>17.809999999999999</v>
      </c>
      <c r="X42" s="4">
        <v>1</v>
      </c>
      <c r="Y42" s="4">
        <v>17.809999999999999</v>
      </c>
      <c r="Z42" s="4"/>
      <c r="AA42" s="4"/>
      <c r="AB42" s="4"/>
    </row>
    <row r="43" spans="1:245" x14ac:dyDescent="0.2">
      <c r="A43" s="4">
        <v>50</v>
      </c>
      <c r="B43" s="4">
        <v>0</v>
      </c>
      <c r="C43" s="4">
        <v>0</v>
      </c>
      <c r="D43" s="4">
        <v>1</v>
      </c>
      <c r="E43" s="4">
        <v>227</v>
      </c>
      <c r="F43" s="4">
        <f>ROUND(Source!AX36,O43)</f>
        <v>0</v>
      </c>
      <c r="G43" s="4" t="s">
        <v>61</v>
      </c>
      <c r="H43" s="4" t="s">
        <v>62</v>
      </c>
      <c r="I43" s="4"/>
      <c r="J43" s="4"/>
      <c r="K43" s="4">
        <v>227</v>
      </c>
      <c r="L43" s="4">
        <v>6</v>
      </c>
      <c r="M43" s="4">
        <v>3</v>
      </c>
      <c r="N43" s="4" t="s">
        <v>3</v>
      </c>
      <c r="O43" s="4">
        <v>2</v>
      </c>
      <c r="P43" s="4"/>
      <c r="Q43" s="4"/>
      <c r="R43" s="4"/>
      <c r="S43" s="4"/>
      <c r="T43" s="4"/>
      <c r="U43" s="4"/>
      <c r="V43" s="4"/>
      <c r="W43" s="4">
        <v>0</v>
      </c>
      <c r="X43" s="4">
        <v>1</v>
      </c>
      <c r="Y43" s="4">
        <v>0</v>
      </c>
      <c r="Z43" s="4"/>
      <c r="AA43" s="4"/>
      <c r="AB43" s="4"/>
    </row>
    <row r="44" spans="1:245" x14ac:dyDescent="0.2">
      <c r="A44" s="4">
        <v>50</v>
      </c>
      <c r="B44" s="4">
        <v>0</v>
      </c>
      <c r="C44" s="4">
        <v>0</v>
      </c>
      <c r="D44" s="4">
        <v>1</v>
      </c>
      <c r="E44" s="4">
        <v>228</v>
      </c>
      <c r="F44" s="4">
        <f>ROUND(Source!AY36,O44)</f>
        <v>17.809999999999999</v>
      </c>
      <c r="G44" s="4" t="s">
        <v>63</v>
      </c>
      <c r="H44" s="4" t="s">
        <v>64</v>
      </c>
      <c r="I44" s="4"/>
      <c r="J44" s="4"/>
      <c r="K44" s="4">
        <v>228</v>
      </c>
      <c r="L44" s="4">
        <v>7</v>
      </c>
      <c r="M44" s="4">
        <v>3</v>
      </c>
      <c r="N44" s="4" t="s">
        <v>3</v>
      </c>
      <c r="O44" s="4">
        <v>2</v>
      </c>
      <c r="P44" s="4"/>
      <c r="Q44" s="4"/>
      <c r="R44" s="4"/>
      <c r="S44" s="4"/>
      <c r="T44" s="4"/>
      <c r="U44" s="4"/>
      <c r="V44" s="4"/>
      <c r="W44" s="4">
        <v>17.809999999999999</v>
      </c>
      <c r="X44" s="4">
        <v>1</v>
      </c>
      <c r="Y44" s="4">
        <v>17.809999999999999</v>
      </c>
      <c r="Z44" s="4"/>
      <c r="AA44" s="4"/>
      <c r="AB44" s="4"/>
    </row>
    <row r="45" spans="1:245" x14ac:dyDescent="0.2">
      <c r="A45" s="4">
        <v>50</v>
      </c>
      <c r="B45" s="4">
        <v>0</v>
      </c>
      <c r="C45" s="4">
        <v>0</v>
      </c>
      <c r="D45" s="4">
        <v>1</v>
      </c>
      <c r="E45" s="4">
        <v>216</v>
      </c>
      <c r="F45" s="4">
        <f>ROUND(Source!AP36,O45)</f>
        <v>0</v>
      </c>
      <c r="G45" s="4" t="s">
        <v>65</v>
      </c>
      <c r="H45" s="4" t="s">
        <v>66</v>
      </c>
      <c r="I45" s="4"/>
      <c r="J45" s="4"/>
      <c r="K45" s="4">
        <v>216</v>
      </c>
      <c r="L45" s="4">
        <v>8</v>
      </c>
      <c r="M45" s="4">
        <v>3</v>
      </c>
      <c r="N45" s="4" t="s">
        <v>3</v>
      </c>
      <c r="O45" s="4">
        <v>2</v>
      </c>
      <c r="P45" s="4"/>
      <c r="Q45" s="4"/>
      <c r="R45" s="4"/>
      <c r="S45" s="4"/>
      <c r="T45" s="4"/>
      <c r="U45" s="4"/>
      <c r="V45" s="4"/>
      <c r="W45" s="4">
        <v>0</v>
      </c>
      <c r="X45" s="4">
        <v>1</v>
      </c>
      <c r="Y45" s="4">
        <v>0</v>
      </c>
      <c r="Z45" s="4"/>
      <c r="AA45" s="4"/>
      <c r="AB45" s="4"/>
    </row>
    <row r="46" spans="1:245" x14ac:dyDescent="0.2">
      <c r="A46" s="4">
        <v>50</v>
      </c>
      <c r="B46" s="4">
        <v>0</v>
      </c>
      <c r="C46" s="4">
        <v>0</v>
      </c>
      <c r="D46" s="4">
        <v>1</v>
      </c>
      <c r="E46" s="4">
        <v>223</v>
      </c>
      <c r="F46" s="4">
        <f>ROUND(Source!AQ36,O46)</f>
        <v>0</v>
      </c>
      <c r="G46" s="4" t="s">
        <v>67</v>
      </c>
      <c r="H46" s="4" t="s">
        <v>68</v>
      </c>
      <c r="I46" s="4"/>
      <c r="J46" s="4"/>
      <c r="K46" s="4">
        <v>223</v>
      </c>
      <c r="L46" s="4">
        <v>9</v>
      </c>
      <c r="M46" s="4">
        <v>3</v>
      </c>
      <c r="N46" s="4" t="s">
        <v>3</v>
      </c>
      <c r="O46" s="4">
        <v>2</v>
      </c>
      <c r="P46" s="4"/>
      <c r="Q46" s="4"/>
      <c r="R46" s="4"/>
      <c r="S46" s="4"/>
      <c r="T46" s="4"/>
      <c r="U46" s="4"/>
      <c r="V46" s="4"/>
      <c r="W46" s="4">
        <v>0</v>
      </c>
      <c r="X46" s="4">
        <v>1</v>
      </c>
      <c r="Y46" s="4">
        <v>0</v>
      </c>
      <c r="Z46" s="4"/>
      <c r="AA46" s="4"/>
      <c r="AB46" s="4"/>
    </row>
    <row r="47" spans="1:245" x14ac:dyDescent="0.2">
      <c r="A47" s="4">
        <v>50</v>
      </c>
      <c r="B47" s="4">
        <v>0</v>
      </c>
      <c r="C47" s="4">
        <v>0</v>
      </c>
      <c r="D47" s="4">
        <v>1</v>
      </c>
      <c r="E47" s="4">
        <v>229</v>
      </c>
      <c r="F47" s="4">
        <f>ROUND(Source!AZ36,O47)</f>
        <v>0</v>
      </c>
      <c r="G47" s="4" t="s">
        <v>69</v>
      </c>
      <c r="H47" s="4" t="s">
        <v>70</v>
      </c>
      <c r="I47" s="4"/>
      <c r="J47" s="4"/>
      <c r="K47" s="4">
        <v>229</v>
      </c>
      <c r="L47" s="4">
        <v>10</v>
      </c>
      <c r="M47" s="4">
        <v>3</v>
      </c>
      <c r="N47" s="4" t="s">
        <v>3</v>
      </c>
      <c r="O47" s="4">
        <v>2</v>
      </c>
      <c r="P47" s="4"/>
      <c r="Q47" s="4"/>
      <c r="R47" s="4"/>
      <c r="S47" s="4"/>
      <c r="T47" s="4"/>
      <c r="U47" s="4"/>
      <c r="V47" s="4"/>
      <c r="W47" s="4">
        <v>0</v>
      </c>
      <c r="X47" s="4">
        <v>1</v>
      </c>
      <c r="Y47" s="4">
        <v>0</v>
      </c>
      <c r="Z47" s="4"/>
      <c r="AA47" s="4"/>
      <c r="AB47" s="4"/>
    </row>
    <row r="48" spans="1:245" x14ac:dyDescent="0.2">
      <c r="A48" s="4">
        <v>50</v>
      </c>
      <c r="B48" s="4">
        <v>0</v>
      </c>
      <c r="C48" s="4">
        <v>0</v>
      </c>
      <c r="D48" s="4">
        <v>1</v>
      </c>
      <c r="E48" s="4">
        <v>203</v>
      </c>
      <c r="F48" s="4">
        <f>ROUND(Source!Q36,O48)</f>
        <v>1379.52</v>
      </c>
      <c r="G48" s="4" t="s">
        <v>71</v>
      </c>
      <c r="H48" s="4" t="s">
        <v>72</v>
      </c>
      <c r="I48" s="4"/>
      <c r="J48" s="4"/>
      <c r="K48" s="4">
        <v>203</v>
      </c>
      <c r="L48" s="4">
        <v>11</v>
      </c>
      <c r="M48" s="4">
        <v>3</v>
      </c>
      <c r="N48" s="4" t="s">
        <v>3</v>
      </c>
      <c r="O48" s="4">
        <v>2</v>
      </c>
      <c r="P48" s="4"/>
      <c r="Q48" s="4"/>
      <c r="R48" s="4"/>
      <c r="S48" s="4"/>
      <c r="T48" s="4"/>
      <c r="U48" s="4"/>
      <c r="V48" s="4"/>
      <c r="W48" s="4">
        <v>1379.52</v>
      </c>
      <c r="X48" s="4">
        <v>1</v>
      </c>
      <c r="Y48" s="4">
        <v>1379.52</v>
      </c>
      <c r="Z48" s="4"/>
      <c r="AA48" s="4"/>
      <c r="AB48" s="4"/>
    </row>
    <row r="49" spans="1:28" x14ac:dyDescent="0.2">
      <c r="A49" s="4">
        <v>50</v>
      </c>
      <c r="B49" s="4">
        <v>0</v>
      </c>
      <c r="C49" s="4">
        <v>0</v>
      </c>
      <c r="D49" s="4">
        <v>1</v>
      </c>
      <c r="E49" s="4">
        <v>231</v>
      </c>
      <c r="F49" s="4">
        <f>ROUND(Source!BB36,O49)</f>
        <v>0</v>
      </c>
      <c r="G49" s="4" t="s">
        <v>73</v>
      </c>
      <c r="H49" s="4" t="s">
        <v>74</v>
      </c>
      <c r="I49" s="4"/>
      <c r="J49" s="4"/>
      <c r="K49" s="4">
        <v>231</v>
      </c>
      <c r="L49" s="4">
        <v>12</v>
      </c>
      <c r="M49" s="4">
        <v>3</v>
      </c>
      <c r="N49" s="4" t="s">
        <v>3</v>
      </c>
      <c r="O49" s="4">
        <v>2</v>
      </c>
      <c r="P49" s="4"/>
      <c r="Q49" s="4"/>
      <c r="R49" s="4"/>
      <c r="S49" s="4"/>
      <c r="T49" s="4"/>
      <c r="U49" s="4"/>
      <c r="V49" s="4"/>
      <c r="W49" s="4">
        <v>0</v>
      </c>
      <c r="X49" s="4">
        <v>1</v>
      </c>
      <c r="Y49" s="4">
        <v>0</v>
      </c>
      <c r="Z49" s="4"/>
      <c r="AA49" s="4"/>
      <c r="AB49" s="4"/>
    </row>
    <row r="50" spans="1:28" x14ac:dyDescent="0.2">
      <c r="A50" s="4">
        <v>50</v>
      </c>
      <c r="B50" s="4">
        <v>0</v>
      </c>
      <c r="C50" s="4">
        <v>0</v>
      </c>
      <c r="D50" s="4">
        <v>1</v>
      </c>
      <c r="E50" s="4">
        <v>204</v>
      </c>
      <c r="F50" s="4">
        <f>ROUND(Source!R36,O50)</f>
        <v>307.93</v>
      </c>
      <c r="G50" s="4" t="s">
        <v>75</v>
      </c>
      <c r="H50" s="4" t="s">
        <v>76</v>
      </c>
      <c r="I50" s="4"/>
      <c r="J50" s="4"/>
      <c r="K50" s="4">
        <v>204</v>
      </c>
      <c r="L50" s="4">
        <v>13</v>
      </c>
      <c r="M50" s="4">
        <v>3</v>
      </c>
      <c r="N50" s="4" t="s">
        <v>3</v>
      </c>
      <c r="O50" s="4">
        <v>2</v>
      </c>
      <c r="P50" s="4"/>
      <c r="Q50" s="4"/>
      <c r="R50" s="4"/>
      <c r="S50" s="4"/>
      <c r="T50" s="4"/>
      <c r="U50" s="4"/>
      <c r="V50" s="4"/>
      <c r="W50" s="4">
        <v>307.93</v>
      </c>
      <c r="X50" s="4">
        <v>1</v>
      </c>
      <c r="Y50" s="4">
        <v>307.93</v>
      </c>
      <c r="Z50" s="4"/>
      <c r="AA50" s="4"/>
      <c r="AB50" s="4"/>
    </row>
    <row r="51" spans="1:28" x14ac:dyDescent="0.2">
      <c r="A51" s="4">
        <v>50</v>
      </c>
      <c r="B51" s="4">
        <v>0</v>
      </c>
      <c r="C51" s="4">
        <v>0</v>
      </c>
      <c r="D51" s="4">
        <v>1</v>
      </c>
      <c r="E51" s="4">
        <v>205</v>
      </c>
      <c r="F51" s="4">
        <f>ROUND(Source!S36,O51)</f>
        <v>2812.84</v>
      </c>
      <c r="G51" s="4" t="s">
        <v>77</v>
      </c>
      <c r="H51" s="4" t="s">
        <v>78</v>
      </c>
      <c r="I51" s="4"/>
      <c r="J51" s="4"/>
      <c r="K51" s="4">
        <v>205</v>
      </c>
      <c r="L51" s="4">
        <v>14</v>
      </c>
      <c r="M51" s="4">
        <v>3</v>
      </c>
      <c r="N51" s="4" t="s">
        <v>3</v>
      </c>
      <c r="O51" s="4">
        <v>2</v>
      </c>
      <c r="P51" s="4"/>
      <c r="Q51" s="4"/>
      <c r="R51" s="4"/>
      <c r="S51" s="4"/>
      <c r="T51" s="4"/>
      <c r="U51" s="4"/>
      <c r="V51" s="4"/>
      <c r="W51" s="4">
        <v>2812.84</v>
      </c>
      <c r="X51" s="4">
        <v>1</v>
      </c>
      <c r="Y51" s="4">
        <v>2812.84</v>
      </c>
      <c r="Z51" s="4"/>
      <c r="AA51" s="4"/>
      <c r="AB51" s="4"/>
    </row>
    <row r="52" spans="1:28" x14ac:dyDescent="0.2">
      <c r="A52" s="4">
        <v>50</v>
      </c>
      <c r="B52" s="4">
        <v>0</v>
      </c>
      <c r="C52" s="4">
        <v>0</v>
      </c>
      <c r="D52" s="4">
        <v>1</v>
      </c>
      <c r="E52" s="4">
        <v>232</v>
      </c>
      <c r="F52" s="4">
        <f>ROUND(Source!BC36,O52)</f>
        <v>0</v>
      </c>
      <c r="G52" s="4" t="s">
        <v>79</v>
      </c>
      <c r="H52" s="4" t="s">
        <v>80</v>
      </c>
      <c r="I52" s="4"/>
      <c r="J52" s="4"/>
      <c r="K52" s="4">
        <v>232</v>
      </c>
      <c r="L52" s="4">
        <v>15</v>
      </c>
      <c r="M52" s="4">
        <v>3</v>
      </c>
      <c r="N52" s="4" t="s">
        <v>3</v>
      </c>
      <c r="O52" s="4">
        <v>2</v>
      </c>
      <c r="P52" s="4"/>
      <c r="Q52" s="4"/>
      <c r="R52" s="4"/>
      <c r="S52" s="4"/>
      <c r="T52" s="4"/>
      <c r="U52" s="4"/>
      <c r="V52" s="4"/>
      <c r="W52" s="4">
        <v>0</v>
      </c>
      <c r="X52" s="4">
        <v>1</v>
      </c>
      <c r="Y52" s="4">
        <v>0</v>
      </c>
      <c r="Z52" s="4"/>
      <c r="AA52" s="4"/>
      <c r="AB52" s="4"/>
    </row>
    <row r="53" spans="1:28" x14ac:dyDescent="0.2">
      <c r="A53" s="4">
        <v>50</v>
      </c>
      <c r="B53" s="4">
        <v>0</v>
      </c>
      <c r="C53" s="4">
        <v>0</v>
      </c>
      <c r="D53" s="4">
        <v>1</v>
      </c>
      <c r="E53" s="4">
        <v>214</v>
      </c>
      <c r="F53" s="4">
        <f>ROUND(Source!AS36,O53)</f>
        <v>9359.44</v>
      </c>
      <c r="G53" s="4" t="s">
        <v>81</v>
      </c>
      <c r="H53" s="4" t="s">
        <v>82</v>
      </c>
      <c r="I53" s="4"/>
      <c r="J53" s="4"/>
      <c r="K53" s="4">
        <v>214</v>
      </c>
      <c r="L53" s="4">
        <v>16</v>
      </c>
      <c r="M53" s="4">
        <v>3</v>
      </c>
      <c r="N53" s="4" t="s">
        <v>3</v>
      </c>
      <c r="O53" s="4">
        <v>2</v>
      </c>
      <c r="P53" s="4"/>
      <c r="Q53" s="4"/>
      <c r="R53" s="4"/>
      <c r="S53" s="4"/>
      <c r="T53" s="4"/>
      <c r="U53" s="4"/>
      <c r="V53" s="4"/>
      <c r="W53" s="4">
        <v>9359.44</v>
      </c>
      <c r="X53" s="4">
        <v>1</v>
      </c>
      <c r="Y53" s="4">
        <v>9359.44</v>
      </c>
      <c r="Z53" s="4"/>
      <c r="AA53" s="4"/>
      <c r="AB53" s="4"/>
    </row>
    <row r="54" spans="1:28" x14ac:dyDescent="0.2">
      <c r="A54" s="4">
        <v>50</v>
      </c>
      <c r="B54" s="4">
        <v>0</v>
      </c>
      <c r="C54" s="4">
        <v>0</v>
      </c>
      <c r="D54" s="4">
        <v>1</v>
      </c>
      <c r="E54" s="4">
        <v>215</v>
      </c>
      <c r="F54" s="4">
        <f>ROUND(Source!AT36,O54)</f>
        <v>0</v>
      </c>
      <c r="G54" s="4" t="s">
        <v>83</v>
      </c>
      <c r="H54" s="4" t="s">
        <v>84</v>
      </c>
      <c r="I54" s="4"/>
      <c r="J54" s="4"/>
      <c r="K54" s="4">
        <v>215</v>
      </c>
      <c r="L54" s="4">
        <v>17</v>
      </c>
      <c r="M54" s="4">
        <v>3</v>
      </c>
      <c r="N54" s="4" t="s">
        <v>3</v>
      </c>
      <c r="O54" s="4">
        <v>2</v>
      </c>
      <c r="P54" s="4"/>
      <c r="Q54" s="4"/>
      <c r="R54" s="4"/>
      <c r="S54" s="4"/>
      <c r="T54" s="4"/>
      <c r="U54" s="4"/>
      <c r="V54" s="4"/>
      <c r="W54" s="4">
        <v>0</v>
      </c>
      <c r="X54" s="4">
        <v>1</v>
      </c>
      <c r="Y54" s="4">
        <v>0</v>
      </c>
      <c r="Z54" s="4"/>
      <c r="AA54" s="4"/>
      <c r="AB54" s="4"/>
    </row>
    <row r="55" spans="1:28" x14ac:dyDescent="0.2">
      <c r="A55" s="4">
        <v>50</v>
      </c>
      <c r="B55" s="4">
        <v>0</v>
      </c>
      <c r="C55" s="4">
        <v>0</v>
      </c>
      <c r="D55" s="4">
        <v>1</v>
      </c>
      <c r="E55" s="4">
        <v>217</v>
      </c>
      <c r="F55" s="4">
        <f>ROUND(Source!AU36,O55)</f>
        <v>0</v>
      </c>
      <c r="G55" s="4" t="s">
        <v>85</v>
      </c>
      <c r="H55" s="4" t="s">
        <v>86</v>
      </c>
      <c r="I55" s="4"/>
      <c r="J55" s="4"/>
      <c r="K55" s="4">
        <v>217</v>
      </c>
      <c r="L55" s="4">
        <v>18</v>
      </c>
      <c r="M55" s="4">
        <v>3</v>
      </c>
      <c r="N55" s="4" t="s">
        <v>3</v>
      </c>
      <c r="O55" s="4">
        <v>2</v>
      </c>
      <c r="P55" s="4"/>
      <c r="Q55" s="4"/>
      <c r="R55" s="4"/>
      <c r="S55" s="4"/>
      <c r="T55" s="4"/>
      <c r="U55" s="4"/>
      <c r="V55" s="4"/>
      <c r="W55" s="4">
        <v>0</v>
      </c>
      <c r="X55" s="4">
        <v>1</v>
      </c>
      <c r="Y55" s="4">
        <v>0</v>
      </c>
      <c r="Z55" s="4"/>
      <c r="AA55" s="4"/>
      <c r="AB55" s="4"/>
    </row>
    <row r="56" spans="1:28" x14ac:dyDescent="0.2">
      <c r="A56" s="4">
        <v>50</v>
      </c>
      <c r="B56" s="4">
        <v>0</v>
      </c>
      <c r="C56" s="4">
        <v>0</v>
      </c>
      <c r="D56" s="4">
        <v>1</v>
      </c>
      <c r="E56" s="4">
        <v>230</v>
      </c>
      <c r="F56" s="4">
        <f>ROUND(Source!BA36,O56)</f>
        <v>0</v>
      </c>
      <c r="G56" s="4" t="s">
        <v>87</v>
      </c>
      <c r="H56" s="4" t="s">
        <v>88</v>
      </c>
      <c r="I56" s="4"/>
      <c r="J56" s="4"/>
      <c r="K56" s="4">
        <v>230</v>
      </c>
      <c r="L56" s="4">
        <v>19</v>
      </c>
      <c r="M56" s="4">
        <v>3</v>
      </c>
      <c r="N56" s="4" t="s">
        <v>3</v>
      </c>
      <c r="O56" s="4">
        <v>2</v>
      </c>
      <c r="P56" s="4"/>
      <c r="Q56" s="4"/>
      <c r="R56" s="4"/>
      <c r="S56" s="4"/>
      <c r="T56" s="4"/>
      <c r="U56" s="4"/>
      <c r="V56" s="4"/>
      <c r="W56" s="4">
        <v>0</v>
      </c>
      <c r="X56" s="4">
        <v>1</v>
      </c>
      <c r="Y56" s="4">
        <v>0</v>
      </c>
      <c r="Z56" s="4"/>
      <c r="AA56" s="4"/>
      <c r="AB56" s="4"/>
    </row>
    <row r="57" spans="1:28" x14ac:dyDescent="0.2">
      <c r="A57" s="4">
        <v>50</v>
      </c>
      <c r="B57" s="4">
        <v>0</v>
      </c>
      <c r="C57" s="4">
        <v>0</v>
      </c>
      <c r="D57" s="4">
        <v>1</v>
      </c>
      <c r="E57" s="4">
        <v>206</v>
      </c>
      <c r="F57" s="4">
        <f>ROUND(Source!T36,O57)</f>
        <v>0</v>
      </c>
      <c r="G57" s="4" t="s">
        <v>89</v>
      </c>
      <c r="H57" s="4" t="s">
        <v>90</v>
      </c>
      <c r="I57" s="4"/>
      <c r="J57" s="4"/>
      <c r="K57" s="4">
        <v>206</v>
      </c>
      <c r="L57" s="4">
        <v>20</v>
      </c>
      <c r="M57" s="4">
        <v>3</v>
      </c>
      <c r="N57" s="4" t="s">
        <v>3</v>
      </c>
      <c r="O57" s="4">
        <v>2</v>
      </c>
      <c r="P57" s="4"/>
      <c r="Q57" s="4"/>
      <c r="R57" s="4"/>
      <c r="S57" s="4"/>
      <c r="T57" s="4"/>
      <c r="U57" s="4"/>
      <c r="V57" s="4"/>
      <c r="W57" s="4">
        <v>0</v>
      </c>
      <c r="X57" s="4">
        <v>1</v>
      </c>
      <c r="Y57" s="4">
        <v>0</v>
      </c>
      <c r="Z57" s="4"/>
      <c r="AA57" s="4"/>
      <c r="AB57" s="4"/>
    </row>
    <row r="58" spans="1:28" x14ac:dyDescent="0.2">
      <c r="A58" s="4">
        <v>50</v>
      </c>
      <c r="B58" s="4">
        <v>0</v>
      </c>
      <c r="C58" s="4">
        <v>0</v>
      </c>
      <c r="D58" s="4">
        <v>1</v>
      </c>
      <c r="E58" s="4">
        <v>207</v>
      </c>
      <c r="F58" s="4">
        <f>Source!U36</f>
        <v>8.09</v>
      </c>
      <c r="G58" s="4" t="s">
        <v>91</v>
      </c>
      <c r="H58" s="4" t="s">
        <v>92</v>
      </c>
      <c r="I58" s="4"/>
      <c r="J58" s="4"/>
      <c r="K58" s="4">
        <v>207</v>
      </c>
      <c r="L58" s="4">
        <v>21</v>
      </c>
      <c r="M58" s="4">
        <v>3</v>
      </c>
      <c r="N58" s="4" t="s">
        <v>3</v>
      </c>
      <c r="O58" s="4">
        <v>-1</v>
      </c>
      <c r="P58" s="4"/>
      <c r="Q58" s="4"/>
      <c r="R58" s="4"/>
      <c r="S58" s="4"/>
      <c r="T58" s="4"/>
      <c r="U58" s="4"/>
      <c r="V58" s="4"/>
      <c r="W58" s="4">
        <v>8.09</v>
      </c>
      <c r="X58" s="4">
        <v>1</v>
      </c>
      <c r="Y58" s="4">
        <v>8.09</v>
      </c>
      <c r="Z58" s="4"/>
      <c r="AA58" s="4"/>
      <c r="AB58" s="4"/>
    </row>
    <row r="59" spans="1:28" x14ac:dyDescent="0.2">
      <c r="A59" s="4">
        <v>50</v>
      </c>
      <c r="B59" s="4">
        <v>0</v>
      </c>
      <c r="C59" s="4">
        <v>0</v>
      </c>
      <c r="D59" s="4">
        <v>1</v>
      </c>
      <c r="E59" s="4">
        <v>208</v>
      </c>
      <c r="F59" s="4">
        <f>Source!V36</f>
        <v>0.66</v>
      </c>
      <c r="G59" s="4" t="s">
        <v>93</v>
      </c>
      <c r="H59" s="4" t="s">
        <v>94</v>
      </c>
      <c r="I59" s="4"/>
      <c r="J59" s="4"/>
      <c r="K59" s="4">
        <v>208</v>
      </c>
      <c r="L59" s="4">
        <v>22</v>
      </c>
      <c r="M59" s="4">
        <v>3</v>
      </c>
      <c r="N59" s="4" t="s">
        <v>3</v>
      </c>
      <c r="O59" s="4">
        <v>-1</v>
      </c>
      <c r="P59" s="4"/>
      <c r="Q59" s="4"/>
      <c r="R59" s="4"/>
      <c r="S59" s="4"/>
      <c r="T59" s="4"/>
      <c r="U59" s="4"/>
      <c r="V59" s="4"/>
      <c r="W59" s="4">
        <v>0.66</v>
      </c>
      <c r="X59" s="4">
        <v>1</v>
      </c>
      <c r="Y59" s="4">
        <v>0.66</v>
      </c>
      <c r="Z59" s="4"/>
      <c r="AA59" s="4"/>
      <c r="AB59" s="4"/>
    </row>
    <row r="60" spans="1:28" x14ac:dyDescent="0.2">
      <c r="A60" s="4">
        <v>50</v>
      </c>
      <c r="B60" s="4">
        <v>0</v>
      </c>
      <c r="C60" s="4">
        <v>0</v>
      </c>
      <c r="D60" s="4">
        <v>1</v>
      </c>
      <c r="E60" s="4">
        <v>209</v>
      </c>
      <c r="F60" s="4">
        <f>ROUND(Source!W36,O60)</f>
        <v>0</v>
      </c>
      <c r="G60" s="4" t="s">
        <v>95</v>
      </c>
      <c r="H60" s="4" t="s">
        <v>96</v>
      </c>
      <c r="I60" s="4"/>
      <c r="J60" s="4"/>
      <c r="K60" s="4">
        <v>209</v>
      </c>
      <c r="L60" s="4">
        <v>23</v>
      </c>
      <c r="M60" s="4">
        <v>3</v>
      </c>
      <c r="N60" s="4" t="s">
        <v>3</v>
      </c>
      <c r="O60" s="4">
        <v>2</v>
      </c>
      <c r="P60" s="4"/>
      <c r="Q60" s="4"/>
      <c r="R60" s="4"/>
      <c r="S60" s="4"/>
      <c r="T60" s="4"/>
      <c r="U60" s="4"/>
      <c r="V60" s="4"/>
      <c r="W60" s="4">
        <v>0</v>
      </c>
      <c r="X60" s="4">
        <v>1</v>
      </c>
      <c r="Y60" s="4">
        <v>0</v>
      </c>
      <c r="Z60" s="4"/>
      <c r="AA60" s="4"/>
      <c r="AB60" s="4"/>
    </row>
    <row r="61" spans="1:28" x14ac:dyDescent="0.2">
      <c r="A61" s="4">
        <v>50</v>
      </c>
      <c r="B61" s="4">
        <v>0</v>
      </c>
      <c r="C61" s="4">
        <v>0</v>
      </c>
      <c r="D61" s="4">
        <v>1</v>
      </c>
      <c r="E61" s="4">
        <v>233</v>
      </c>
      <c r="F61" s="4">
        <f>ROUND(Source!BD36,O61)</f>
        <v>0</v>
      </c>
      <c r="G61" s="4" t="s">
        <v>97</v>
      </c>
      <c r="H61" s="4" t="s">
        <v>98</v>
      </c>
      <c r="I61" s="4"/>
      <c r="J61" s="4"/>
      <c r="K61" s="4">
        <v>233</v>
      </c>
      <c r="L61" s="4">
        <v>24</v>
      </c>
      <c r="M61" s="4">
        <v>3</v>
      </c>
      <c r="N61" s="4" t="s">
        <v>3</v>
      </c>
      <c r="O61" s="4">
        <v>2</v>
      </c>
      <c r="P61" s="4"/>
      <c r="Q61" s="4"/>
      <c r="R61" s="4"/>
      <c r="S61" s="4"/>
      <c r="T61" s="4"/>
      <c r="U61" s="4"/>
      <c r="V61" s="4"/>
      <c r="W61" s="4">
        <v>0</v>
      </c>
      <c r="X61" s="4">
        <v>1</v>
      </c>
      <c r="Y61" s="4">
        <v>0</v>
      </c>
      <c r="Z61" s="4"/>
      <c r="AA61" s="4"/>
      <c r="AB61" s="4"/>
    </row>
    <row r="62" spans="1:28" x14ac:dyDescent="0.2">
      <c r="A62" s="4">
        <v>50</v>
      </c>
      <c r="B62" s="4">
        <v>0</v>
      </c>
      <c r="C62" s="4">
        <v>0</v>
      </c>
      <c r="D62" s="4">
        <v>1</v>
      </c>
      <c r="E62" s="4">
        <v>210</v>
      </c>
      <c r="F62" s="4">
        <f>ROUND(Source!X36,O62)</f>
        <v>3276.81</v>
      </c>
      <c r="G62" s="4" t="s">
        <v>99</v>
      </c>
      <c r="H62" s="4" t="s">
        <v>100</v>
      </c>
      <c r="I62" s="4"/>
      <c r="J62" s="4"/>
      <c r="K62" s="4">
        <v>210</v>
      </c>
      <c r="L62" s="4">
        <v>25</v>
      </c>
      <c r="M62" s="4">
        <v>3</v>
      </c>
      <c r="N62" s="4" t="s">
        <v>3</v>
      </c>
      <c r="O62" s="4">
        <v>2</v>
      </c>
      <c r="P62" s="4"/>
      <c r="Q62" s="4"/>
      <c r="R62" s="4"/>
      <c r="S62" s="4"/>
      <c r="T62" s="4"/>
      <c r="U62" s="4"/>
      <c r="V62" s="4"/>
      <c r="W62" s="4">
        <v>3276.81</v>
      </c>
      <c r="X62" s="4">
        <v>1</v>
      </c>
      <c r="Y62" s="4">
        <v>3276.81</v>
      </c>
      <c r="Z62" s="4"/>
      <c r="AA62" s="4"/>
      <c r="AB62" s="4"/>
    </row>
    <row r="63" spans="1:28" x14ac:dyDescent="0.2">
      <c r="A63" s="4">
        <v>50</v>
      </c>
      <c r="B63" s="4">
        <v>0</v>
      </c>
      <c r="C63" s="4">
        <v>0</v>
      </c>
      <c r="D63" s="4">
        <v>1</v>
      </c>
      <c r="E63" s="4">
        <v>211</v>
      </c>
      <c r="F63" s="4">
        <f>ROUND(Source!Y36,O63)</f>
        <v>1872.46</v>
      </c>
      <c r="G63" s="4" t="s">
        <v>101</v>
      </c>
      <c r="H63" s="4" t="s">
        <v>102</v>
      </c>
      <c r="I63" s="4"/>
      <c r="J63" s="4"/>
      <c r="K63" s="4">
        <v>211</v>
      </c>
      <c r="L63" s="4">
        <v>26</v>
      </c>
      <c r="M63" s="4">
        <v>3</v>
      </c>
      <c r="N63" s="4" t="s">
        <v>3</v>
      </c>
      <c r="O63" s="4">
        <v>2</v>
      </c>
      <c r="P63" s="4"/>
      <c r="Q63" s="4"/>
      <c r="R63" s="4"/>
      <c r="S63" s="4"/>
      <c r="T63" s="4"/>
      <c r="U63" s="4"/>
      <c r="V63" s="4"/>
      <c r="W63" s="4">
        <v>1872.46</v>
      </c>
      <c r="X63" s="4">
        <v>1</v>
      </c>
      <c r="Y63" s="4">
        <v>1872.46</v>
      </c>
      <c r="Z63" s="4"/>
      <c r="AA63" s="4"/>
      <c r="AB63" s="4"/>
    </row>
    <row r="64" spans="1:28" x14ac:dyDescent="0.2">
      <c r="A64" s="4">
        <v>50</v>
      </c>
      <c r="B64" s="4">
        <v>0</v>
      </c>
      <c r="C64" s="4">
        <v>0</v>
      </c>
      <c r="D64" s="4">
        <v>1</v>
      </c>
      <c r="E64" s="4">
        <v>224</v>
      </c>
      <c r="F64" s="4">
        <f>ROUND(Source!AR36,O64)</f>
        <v>9359.44</v>
      </c>
      <c r="G64" s="4" t="s">
        <v>103</v>
      </c>
      <c r="H64" s="4" t="s">
        <v>104</v>
      </c>
      <c r="I64" s="4"/>
      <c r="J64" s="4"/>
      <c r="K64" s="4">
        <v>224</v>
      </c>
      <c r="L64" s="4">
        <v>27</v>
      </c>
      <c r="M64" s="4">
        <v>3</v>
      </c>
      <c r="N64" s="4" t="s">
        <v>3</v>
      </c>
      <c r="O64" s="4">
        <v>2</v>
      </c>
      <c r="P64" s="4"/>
      <c r="Q64" s="4"/>
      <c r="R64" s="4"/>
      <c r="S64" s="4"/>
      <c r="T64" s="4"/>
      <c r="U64" s="4"/>
      <c r="V64" s="4"/>
      <c r="W64" s="4">
        <v>9359.44</v>
      </c>
      <c r="X64" s="4">
        <v>1</v>
      </c>
      <c r="Y64" s="4">
        <v>9359.44</v>
      </c>
      <c r="Z64" s="4"/>
      <c r="AA64" s="4"/>
      <c r="AB64" s="4"/>
    </row>
    <row r="66" spans="1:245" x14ac:dyDescent="0.2">
      <c r="A66" s="1">
        <v>4</v>
      </c>
      <c r="B66" s="1">
        <v>1</v>
      </c>
      <c r="C66" s="1"/>
      <c r="D66" s="1">
        <f>ROW(A72)</f>
        <v>72</v>
      </c>
      <c r="E66" s="1"/>
      <c r="F66" s="1" t="s">
        <v>14</v>
      </c>
      <c r="G66" s="1" t="s">
        <v>105</v>
      </c>
      <c r="H66" s="1" t="s">
        <v>3</v>
      </c>
      <c r="I66" s="1">
        <v>0</v>
      </c>
      <c r="J66" s="1"/>
      <c r="K66" s="1">
        <v>0</v>
      </c>
      <c r="L66" s="1"/>
      <c r="M66" s="1" t="s">
        <v>3</v>
      </c>
      <c r="N66" s="1"/>
      <c r="O66" s="1"/>
      <c r="P66" s="1"/>
      <c r="Q66" s="1"/>
      <c r="R66" s="1"/>
      <c r="S66" s="1">
        <v>0</v>
      </c>
      <c r="T66" s="1"/>
      <c r="U66" s="1" t="s">
        <v>3</v>
      </c>
      <c r="V66" s="1">
        <v>0</v>
      </c>
      <c r="W66" s="1"/>
      <c r="X66" s="1"/>
      <c r="Y66" s="1"/>
      <c r="Z66" s="1"/>
      <c r="AA66" s="1"/>
      <c r="AB66" s="1" t="s">
        <v>3</v>
      </c>
      <c r="AC66" s="1" t="s">
        <v>3</v>
      </c>
      <c r="AD66" s="1" t="s">
        <v>3</v>
      </c>
      <c r="AE66" s="1" t="s">
        <v>3</v>
      </c>
      <c r="AF66" s="1" t="s">
        <v>3</v>
      </c>
      <c r="AG66" s="1" t="s">
        <v>3</v>
      </c>
      <c r="AH66" s="1"/>
      <c r="AI66" s="1"/>
      <c r="AJ66" s="1"/>
      <c r="AK66" s="1"/>
      <c r="AL66" s="1"/>
      <c r="AM66" s="1"/>
      <c r="AN66" s="1"/>
      <c r="AO66" s="1"/>
      <c r="AP66" s="1" t="s">
        <v>3</v>
      </c>
      <c r="AQ66" s="1" t="s">
        <v>3</v>
      </c>
      <c r="AR66" s="1" t="s">
        <v>3</v>
      </c>
      <c r="AS66" s="1"/>
      <c r="AT66" s="1"/>
      <c r="AU66" s="1"/>
      <c r="AV66" s="1"/>
      <c r="AW66" s="1"/>
      <c r="AX66" s="1"/>
      <c r="AY66" s="1"/>
      <c r="AZ66" s="1" t="s">
        <v>3</v>
      </c>
      <c r="BA66" s="1"/>
      <c r="BB66" s="1" t="s">
        <v>3</v>
      </c>
      <c r="BC66" s="1" t="s">
        <v>3</v>
      </c>
      <c r="BD66" s="1" t="s">
        <v>3</v>
      </c>
      <c r="BE66" s="1" t="s">
        <v>3</v>
      </c>
      <c r="BF66" s="1" t="s">
        <v>3</v>
      </c>
      <c r="BG66" s="1" t="s">
        <v>3</v>
      </c>
      <c r="BH66" s="1" t="s">
        <v>3</v>
      </c>
      <c r="BI66" s="1" t="s">
        <v>3</v>
      </c>
      <c r="BJ66" s="1" t="s">
        <v>3</v>
      </c>
      <c r="BK66" s="1" t="s">
        <v>3</v>
      </c>
      <c r="BL66" s="1" t="s">
        <v>3</v>
      </c>
      <c r="BM66" s="1" t="s">
        <v>3</v>
      </c>
      <c r="BN66" s="1" t="s">
        <v>3</v>
      </c>
      <c r="BO66" s="1" t="s">
        <v>3</v>
      </c>
      <c r="BP66" s="1" t="s">
        <v>3</v>
      </c>
      <c r="BQ66" s="1"/>
      <c r="BR66" s="1"/>
      <c r="BS66" s="1"/>
      <c r="BT66" s="1"/>
      <c r="BU66" s="1"/>
      <c r="BV66" s="1"/>
      <c r="BW66" s="1"/>
      <c r="BX66" s="1">
        <v>0</v>
      </c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>
        <v>0</v>
      </c>
    </row>
    <row r="68" spans="1:245" x14ac:dyDescent="0.2">
      <c r="A68" s="2">
        <v>52</v>
      </c>
      <c r="B68" s="2">
        <f t="shared" ref="B68:G68" si="57">B72</f>
        <v>1</v>
      </c>
      <c r="C68" s="2">
        <f t="shared" si="57"/>
        <v>4</v>
      </c>
      <c r="D68" s="2">
        <f t="shared" si="57"/>
        <v>66</v>
      </c>
      <c r="E68" s="2">
        <f t="shared" si="57"/>
        <v>0</v>
      </c>
      <c r="F68" s="2" t="str">
        <f t="shared" si="57"/>
        <v>Новый раздел</v>
      </c>
      <c r="G68" s="2" t="str">
        <f t="shared" si="57"/>
        <v>Оборудование</v>
      </c>
      <c r="H68" s="2"/>
      <c r="I68" s="2"/>
      <c r="J68" s="2"/>
      <c r="K68" s="2"/>
      <c r="L68" s="2"/>
      <c r="M68" s="2"/>
      <c r="N68" s="2"/>
      <c r="O68" s="2">
        <f t="shared" ref="O68:AT68" si="58">O72</f>
        <v>131152.44</v>
      </c>
      <c r="P68" s="2">
        <f t="shared" si="58"/>
        <v>131152.44</v>
      </c>
      <c r="Q68" s="2">
        <f t="shared" si="58"/>
        <v>0</v>
      </c>
      <c r="R68" s="2">
        <f t="shared" si="58"/>
        <v>0</v>
      </c>
      <c r="S68" s="2">
        <f t="shared" si="58"/>
        <v>0</v>
      </c>
      <c r="T68" s="2">
        <f t="shared" si="58"/>
        <v>0</v>
      </c>
      <c r="U68" s="2">
        <f t="shared" si="58"/>
        <v>0</v>
      </c>
      <c r="V68" s="2">
        <f t="shared" si="58"/>
        <v>0</v>
      </c>
      <c r="W68" s="2">
        <f t="shared" si="58"/>
        <v>0</v>
      </c>
      <c r="X68" s="2">
        <f t="shared" si="58"/>
        <v>0</v>
      </c>
      <c r="Y68" s="2">
        <f t="shared" si="58"/>
        <v>0</v>
      </c>
      <c r="Z68" s="2">
        <f t="shared" si="58"/>
        <v>0</v>
      </c>
      <c r="AA68" s="2">
        <f t="shared" si="58"/>
        <v>0</v>
      </c>
      <c r="AB68" s="2">
        <f t="shared" si="58"/>
        <v>131152.44</v>
      </c>
      <c r="AC68" s="2">
        <f t="shared" si="58"/>
        <v>131152.44</v>
      </c>
      <c r="AD68" s="2">
        <f t="shared" si="58"/>
        <v>0</v>
      </c>
      <c r="AE68" s="2">
        <f t="shared" si="58"/>
        <v>0</v>
      </c>
      <c r="AF68" s="2">
        <f t="shared" si="58"/>
        <v>0</v>
      </c>
      <c r="AG68" s="2">
        <f t="shared" si="58"/>
        <v>0</v>
      </c>
      <c r="AH68" s="2">
        <f t="shared" si="58"/>
        <v>0</v>
      </c>
      <c r="AI68" s="2">
        <f t="shared" si="58"/>
        <v>0</v>
      </c>
      <c r="AJ68" s="2">
        <f t="shared" si="58"/>
        <v>0</v>
      </c>
      <c r="AK68" s="2">
        <f t="shared" si="58"/>
        <v>0</v>
      </c>
      <c r="AL68" s="2">
        <f t="shared" si="58"/>
        <v>0</v>
      </c>
      <c r="AM68" s="2">
        <f t="shared" si="58"/>
        <v>0</v>
      </c>
      <c r="AN68" s="2">
        <f t="shared" si="58"/>
        <v>0</v>
      </c>
      <c r="AO68" s="2">
        <f t="shared" si="58"/>
        <v>0</v>
      </c>
      <c r="AP68" s="2">
        <f t="shared" si="58"/>
        <v>131152.44</v>
      </c>
      <c r="AQ68" s="2">
        <f t="shared" si="58"/>
        <v>0</v>
      </c>
      <c r="AR68" s="2">
        <f t="shared" si="58"/>
        <v>131152.44</v>
      </c>
      <c r="AS68" s="2">
        <f t="shared" si="58"/>
        <v>0</v>
      </c>
      <c r="AT68" s="2">
        <f t="shared" si="58"/>
        <v>0</v>
      </c>
      <c r="AU68" s="2">
        <f t="shared" ref="AU68:BZ68" si="59">AU72</f>
        <v>0</v>
      </c>
      <c r="AV68" s="2">
        <f t="shared" si="59"/>
        <v>131152.44</v>
      </c>
      <c r="AW68" s="2">
        <f t="shared" si="59"/>
        <v>0</v>
      </c>
      <c r="AX68" s="2">
        <f t="shared" si="59"/>
        <v>0</v>
      </c>
      <c r="AY68" s="2">
        <f t="shared" si="59"/>
        <v>0</v>
      </c>
      <c r="AZ68" s="2">
        <f t="shared" si="59"/>
        <v>131152.44</v>
      </c>
      <c r="BA68" s="2">
        <f t="shared" si="59"/>
        <v>0</v>
      </c>
      <c r="BB68" s="2">
        <f t="shared" si="59"/>
        <v>0</v>
      </c>
      <c r="BC68" s="2">
        <f t="shared" si="59"/>
        <v>0</v>
      </c>
      <c r="BD68" s="2">
        <f t="shared" si="59"/>
        <v>0</v>
      </c>
      <c r="BE68" s="2">
        <f t="shared" si="59"/>
        <v>0</v>
      </c>
      <c r="BF68" s="2">
        <f t="shared" si="59"/>
        <v>0</v>
      </c>
      <c r="BG68" s="2">
        <f t="shared" si="59"/>
        <v>0</v>
      </c>
      <c r="BH68" s="2">
        <f t="shared" si="59"/>
        <v>0</v>
      </c>
      <c r="BI68" s="2">
        <f t="shared" si="59"/>
        <v>0</v>
      </c>
      <c r="BJ68" s="2">
        <f t="shared" si="59"/>
        <v>0</v>
      </c>
      <c r="BK68" s="2">
        <f t="shared" si="59"/>
        <v>0</v>
      </c>
      <c r="BL68" s="2">
        <f t="shared" si="59"/>
        <v>0</v>
      </c>
      <c r="BM68" s="2">
        <f t="shared" si="59"/>
        <v>0</v>
      </c>
      <c r="BN68" s="2">
        <f t="shared" si="59"/>
        <v>0</v>
      </c>
      <c r="BO68" s="2">
        <f t="shared" si="59"/>
        <v>0</v>
      </c>
      <c r="BP68" s="2">
        <f t="shared" si="59"/>
        <v>0</v>
      </c>
      <c r="BQ68" s="2">
        <f t="shared" si="59"/>
        <v>0</v>
      </c>
      <c r="BR68" s="2">
        <f t="shared" si="59"/>
        <v>0</v>
      </c>
      <c r="BS68" s="2">
        <f t="shared" si="59"/>
        <v>0</v>
      </c>
      <c r="BT68" s="2">
        <f t="shared" si="59"/>
        <v>0</v>
      </c>
      <c r="BU68" s="2">
        <f t="shared" si="59"/>
        <v>0</v>
      </c>
      <c r="BV68" s="2">
        <f t="shared" si="59"/>
        <v>0</v>
      </c>
      <c r="BW68" s="2">
        <f t="shared" si="59"/>
        <v>0</v>
      </c>
      <c r="BX68" s="2">
        <f t="shared" si="59"/>
        <v>0</v>
      </c>
      <c r="BY68" s="2">
        <f t="shared" si="59"/>
        <v>131152.44</v>
      </c>
      <c r="BZ68" s="2">
        <f t="shared" si="59"/>
        <v>0</v>
      </c>
      <c r="CA68" s="2">
        <f t="shared" ref="CA68:DF68" si="60">CA72</f>
        <v>131152.44</v>
      </c>
      <c r="CB68" s="2">
        <f t="shared" si="60"/>
        <v>0</v>
      </c>
      <c r="CC68" s="2">
        <f t="shared" si="60"/>
        <v>0</v>
      </c>
      <c r="CD68" s="2">
        <f t="shared" si="60"/>
        <v>0</v>
      </c>
      <c r="CE68" s="2">
        <f t="shared" si="60"/>
        <v>131152.44</v>
      </c>
      <c r="CF68" s="2">
        <f t="shared" si="60"/>
        <v>0</v>
      </c>
      <c r="CG68" s="2">
        <f t="shared" si="60"/>
        <v>0</v>
      </c>
      <c r="CH68" s="2">
        <f t="shared" si="60"/>
        <v>0</v>
      </c>
      <c r="CI68" s="2">
        <f t="shared" si="60"/>
        <v>131152.44</v>
      </c>
      <c r="CJ68" s="2">
        <f t="shared" si="60"/>
        <v>0</v>
      </c>
      <c r="CK68" s="2">
        <f t="shared" si="60"/>
        <v>0</v>
      </c>
      <c r="CL68" s="2">
        <f t="shared" si="60"/>
        <v>0</v>
      </c>
      <c r="CM68" s="2">
        <f t="shared" si="60"/>
        <v>0</v>
      </c>
      <c r="CN68" s="2">
        <f t="shared" si="60"/>
        <v>0</v>
      </c>
      <c r="CO68" s="2">
        <f t="shared" si="60"/>
        <v>0</v>
      </c>
      <c r="CP68" s="2">
        <f t="shared" si="60"/>
        <v>0</v>
      </c>
      <c r="CQ68" s="2">
        <f t="shared" si="60"/>
        <v>0</v>
      </c>
      <c r="CR68" s="2">
        <f t="shared" si="60"/>
        <v>0</v>
      </c>
      <c r="CS68" s="2">
        <f t="shared" si="60"/>
        <v>0</v>
      </c>
      <c r="CT68" s="2">
        <f t="shared" si="60"/>
        <v>0</v>
      </c>
      <c r="CU68" s="2">
        <f t="shared" si="60"/>
        <v>0</v>
      </c>
      <c r="CV68" s="2">
        <f t="shared" si="60"/>
        <v>0</v>
      </c>
      <c r="CW68" s="2">
        <f t="shared" si="60"/>
        <v>0</v>
      </c>
      <c r="CX68" s="2">
        <f t="shared" si="60"/>
        <v>0</v>
      </c>
      <c r="CY68" s="2">
        <f t="shared" si="60"/>
        <v>0</v>
      </c>
      <c r="CZ68" s="2">
        <f t="shared" si="60"/>
        <v>0</v>
      </c>
      <c r="DA68" s="2">
        <f t="shared" si="60"/>
        <v>0</v>
      </c>
      <c r="DB68" s="2">
        <f t="shared" si="60"/>
        <v>0</v>
      </c>
      <c r="DC68" s="2">
        <f t="shared" si="60"/>
        <v>0</v>
      </c>
      <c r="DD68" s="2">
        <f t="shared" si="60"/>
        <v>0</v>
      </c>
      <c r="DE68" s="2">
        <f t="shared" si="60"/>
        <v>0</v>
      </c>
      <c r="DF68" s="2">
        <f t="shared" si="60"/>
        <v>0</v>
      </c>
      <c r="DG68" s="3">
        <f t="shared" ref="DG68:EL68" si="61">DG72</f>
        <v>0</v>
      </c>
      <c r="DH68" s="3">
        <f t="shared" si="61"/>
        <v>0</v>
      </c>
      <c r="DI68" s="3">
        <f t="shared" si="61"/>
        <v>0</v>
      </c>
      <c r="DJ68" s="3">
        <f t="shared" si="61"/>
        <v>0</v>
      </c>
      <c r="DK68" s="3">
        <f t="shared" si="61"/>
        <v>0</v>
      </c>
      <c r="DL68" s="3">
        <f t="shared" si="61"/>
        <v>0</v>
      </c>
      <c r="DM68" s="3">
        <f t="shared" si="61"/>
        <v>0</v>
      </c>
      <c r="DN68" s="3">
        <f t="shared" si="61"/>
        <v>0</v>
      </c>
      <c r="DO68" s="3">
        <f t="shared" si="61"/>
        <v>0</v>
      </c>
      <c r="DP68" s="3">
        <f t="shared" si="61"/>
        <v>0</v>
      </c>
      <c r="DQ68" s="3">
        <f t="shared" si="61"/>
        <v>0</v>
      </c>
      <c r="DR68" s="3">
        <f t="shared" si="61"/>
        <v>0</v>
      </c>
      <c r="DS68" s="3">
        <f t="shared" si="61"/>
        <v>0</v>
      </c>
      <c r="DT68" s="3">
        <f t="shared" si="61"/>
        <v>0</v>
      </c>
      <c r="DU68" s="3">
        <f t="shared" si="61"/>
        <v>0</v>
      </c>
      <c r="DV68" s="3">
        <f t="shared" si="61"/>
        <v>0</v>
      </c>
      <c r="DW68" s="3">
        <f t="shared" si="61"/>
        <v>0</v>
      </c>
      <c r="DX68" s="3">
        <f t="shared" si="61"/>
        <v>0</v>
      </c>
      <c r="DY68" s="3">
        <f t="shared" si="61"/>
        <v>0</v>
      </c>
      <c r="DZ68" s="3">
        <f t="shared" si="61"/>
        <v>0</v>
      </c>
      <c r="EA68" s="3">
        <f t="shared" si="61"/>
        <v>0</v>
      </c>
      <c r="EB68" s="3">
        <f t="shared" si="61"/>
        <v>0</v>
      </c>
      <c r="EC68" s="3">
        <f t="shared" si="61"/>
        <v>0</v>
      </c>
      <c r="ED68" s="3">
        <f t="shared" si="61"/>
        <v>0</v>
      </c>
      <c r="EE68" s="3">
        <f t="shared" si="61"/>
        <v>0</v>
      </c>
      <c r="EF68" s="3">
        <f t="shared" si="61"/>
        <v>0</v>
      </c>
      <c r="EG68" s="3">
        <f t="shared" si="61"/>
        <v>0</v>
      </c>
      <c r="EH68" s="3">
        <f t="shared" si="61"/>
        <v>0</v>
      </c>
      <c r="EI68" s="3">
        <f t="shared" si="61"/>
        <v>0</v>
      </c>
      <c r="EJ68" s="3">
        <f t="shared" si="61"/>
        <v>0</v>
      </c>
      <c r="EK68" s="3">
        <f t="shared" si="61"/>
        <v>0</v>
      </c>
      <c r="EL68" s="3">
        <f t="shared" si="61"/>
        <v>0</v>
      </c>
      <c r="EM68" s="3">
        <f t="shared" ref="EM68:FR68" si="62">EM72</f>
        <v>0</v>
      </c>
      <c r="EN68" s="3">
        <f t="shared" si="62"/>
        <v>0</v>
      </c>
      <c r="EO68" s="3">
        <f t="shared" si="62"/>
        <v>0</v>
      </c>
      <c r="EP68" s="3">
        <f t="shared" si="62"/>
        <v>0</v>
      </c>
      <c r="EQ68" s="3">
        <f t="shared" si="62"/>
        <v>0</v>
      </c>
      <c r="ER68" s="3">
        <f t="shared" si="62"/>
        <v>0</v>
      </c>
      <c r="ES68" s="3">
        <f t="shared" si="62"/>
        <v>0</v>
      </c>
      <c r="ET68" s="3">
        <f t="shared" si="62"/>
        <v>0</v>
      </c>
      <c r="EU68" s="3">
        <f t="shared" si="62"/>
        <v>0</v>
      </c>
      <c r="EV68" s="3">
        <f t="shared" si="62"/>
        <v>0</v>
      </c>
      <c r="EW68" s="3">
        <f t="shared" si="62"/>
        <v>0</v>
      </c>
      <c r="EX68" s="3">
        <f t="shared" si="62"/>
        <v>0</v>
      </c>
      <c r="EY68" s="3">
        <f t="shared" si="62"/>
        <v>0</v>
      </c>
      <c r="EZ68" s="3">
        <f t="shared" si="62"/>
        <v>0</v>
      </c>
      <c r="FA68" s="3">
        <f t="shared" si="62"/>
        <v>0</v>
      </c>
      <c r="FB68" s="3">
        <f t="shared" si="62"/>
        <v>0</v>
      </c>
      <c r="FC68" s="3">
        <f t="shared" si="62"/>
        <v>0</v>
      </c>
      <c r="FD68" s="3">
        <f t="shared" si="62"/>
        <v>0</v>
      </c>
      <c r="FE68" s="3">
        <f t="shared" si="62"/>
        <v>0</v>
      </c>
      <c r="FF68" s="3">
        <f t="shared" si="62"/>
        <v>0</v>
      </c>
      <c r="FG68" s="3">
        <f t="shared" si="62"/>
        <v>0</v>
      </c>
      <c r="FH68" s="3">
        <f t="shared" si="62"/>
        <v>0</v>
      </c>
      <c r="FI68" s="3">
        <f t="shared" si="62"/>
        <v>0</v>
      </c>
      <c r="FJ68" s="3">
        <f t="shared" si="62"/>
        <v>0</v>
      </c>
      <c r="FK68" s="3">
        <f t="shared" si="62"/>
        <v>0</v>
      </c>
      <c r="FL68" s="3">
        <f t="shared" si="62"/>
        <v>0</v>
      </c>
      <c r="FM68" s="3">
        <f t="shared" si="62"/>
        <v>0</v>
      </c>
      <c r="FN68" s="3">
        <f t="shared" si="62"/>
        <v>0</v>
      </c>
      <c r="FO68" s="3">
        <f t="shared" si="62"/>
        <v>0</v>
      </c>
      <c r="FP68" s="3">
        <f t="shared" si="62"/>
        <v>0</v>
      </c>
      <c r="FQ68" s="3">
        <f t="shared" si="62"/>
        <v>0</v>
      </c>
      <c r="FR68" s="3">
        <f t="shared" si="62"/>
        <v>0</v>
      </c>
      <c r="FS68" s="3">
        <f t="shared" ref="FS68:GX68" si="63">FS72</f>
        <v>0</v>
      </c>
      <c r="FT68" s="3">
        <f t="shared" si="63"/>
        <v>0</v>
      </c>
      <c r="FU68" s="3">
        <f t="shared" si="63"/>
        <v>0</v>
      </c>
      <c r="FV68" s="3">
        <f t="shared" si="63"/>
        <v>0</v>
      </c>
      <c r="FW68" s="3">
        <f t="shared" si="63"/>
        <v>0</v>
      </c>
      <c r="FX68" s="3">
        <f t="shared" si="63"/>
        <v>0</v>
      </c>
      <c r="FY68" s="3">
        <f t="shared" si="63"/>
        <v>0</v>
      </c>
      <c r="FZ68" s="3">
        <f t="shared" si="63"/>
        <v>0</v>
      </c>
      <c r="GA68" s="3">
        <f t="shared" si="63"/>
        <v>0</v>
      </c>
      <c r="GB68" s="3">
        <f t="shared" si="63"/>
        <v>0</v>
      </c>
      <c r="GC68" s="3">
        <f t="shared" si="63"/>
        <v>0</v>
      </c>
      <c r="GD68" s="3">
        <f t="shared" si="63"/>
        <v>0</v>
      </c>
      <c r="GE68" s="3">
        <f t="shared" si="63"/>
        <v>0</v>
      </c>
      <c r="GF68" s="3">
        <f t="shared" si="63"/>
        <v>0</v>
      </c>
      <c r="GG68" s="3">
        <f t="shared" si="63"/>
        <v>0</v>
      </c>
      <c r="GH68" s="3">
        <f t="shared" si="63"/>
        <v>0</v>
      </c>
      <c r="GI68" s="3">
        <f t="shared" si="63"/>
        <v>0</v>
      </c>
      <c r="GJ68" s="3">
        <f t="shared" si="63"/>
        <v>0</v>
      </c>
      <c r="GK68" s="3">
        <f t="shared" si="63"/>
        <v>0</v>
      </c>
      <c r="GL68" s="3">
        <f t="shared" si="63"/>
        <v>0</v>
      </c>
      <c r="GM68" s="3">
        <f t="shared" si="63"/>
        <v>0</v>
      </c>
      <c r="GN68" s="3">
        <f t="shared" si="63"/>
        <v>0</v>
      </c>
      <c r="GO68" s="3">
        <f t="shared" si="63"/>
        <v>0</v>
      </c>
      <c r="GP68" s="3">
        <f t="shared" si="63"/>
        <v>0</v>
      </c>
      <c r="GQ68" s="3">
        <f t="shared" si="63"/>
        <v>0</v>
      </c>
      <c r="GR68" s="3">
        <f t="shared" si="63"/>
        <v>0</v>
      </c>
      <c r="GS68" s="3">
        <f t="shared" si="63"/>
        <v>0</v>
      </c>
      <c r="GT68" s="3">
        <f t="shared" si="63"/>
        <v>0</v>
      </c>
      <c r="GU68" s="3">
        <f t="shared" si="63"/>
        <v>0</v>
      </c>
      <c r="GV68" s="3">
        <f t="shared" si="63"/>
        <v>0</v>
      </c>
      <c r="GW68" s="3">
        <f t="shared" si="63"/>
        <v>0</v>
      </c>
      <c r="GX68" s="3">
        <f t="shared" si="63"/>
        <v>0</v>
      </c>
    </row>
    <row r="70" spans="1:245" x14ac:dyDescent="0.2">
      <c r="A70">
        <v>17</v>
      </c>
      <c r="B70">
        <v>1</v>
      </c>
      <c r="E70" t="s">
        <v>106</v>
      </c>
      <c r="F70" t="s">
        <v>107</v>
      </c>
      <c r="G70" t="s">
        <v>108</v>
      </c>
      <c r="H70" t="s">
        <v>109</v>
      </c>
      <c r="I70">
        <v>1</v>
      </c>
      <c r="J70">
        <v>0</v>
      </c>
      <c r="K70">
        <v>1</v>
      </c>
      <c r="O70">
        <f>ROUND(CP70,2)</f>
        <v>131152.44</v>
      </c>
      <c r="P70">
        <f>ROUND(CQ70*I70,2)</f>
        <v>131152.44</v>
      </c>
      <c r="Q70">
        <f>ROUND(CR70*I70,2)</f>
        <v>0</v>
      </c>
      <c r="R70">
        <f>ROUND(CS70*I70,2)</f>
        <v>0</v>
      </c>
      <c r="S70">
        <f>ROUND(CT70*I70,2)</f>
        <v>0</v>
      </c>
      <c r="T70">
        <f>ROUND(CU70*I70,2)</f>
        <v>0</v>
      </c>
      <c r="U70">
        <f>CV70*I70</f>
        <v>0</v>
      </c>
      <c r="V70">
        <f>CW70*I70</f>
        <v>0</v>
      </c>
      <c r="W70">
        <f>ROUND(CX70*I70,2)</f>
        <v>0</v>
      </c>
      <c r="X70">
        <f>ROUND(CY70,2)</f>
        <v>0</v>
      </c>
      <c r="Y70">
        <f>ROUND(CZ70,2)</f>
        <v>0</v>
      </c>
      <c r="AA70">
        <v>109170359</v>
      </c>
      <c r="AB70">
        <f>ROUND((AC70+AD70+AF70),6)</f>
        <v>22573.57</v>
      </c>
      <c r="AC70">
        <f>ROUND((ES70),6)</f>
        <v>22573.57</v>
      </c>
      <c r="AD70">
        <f>ROUND((((ET70)-(EU70))+AE70),6)</f>
        <v>0</v>
      </c>
      <c r="AE70">
        <f>ROUND((EU70),6)</f>
        <v>0</v>
      </c>
      <c r="AF70">
        <f>ROUND((EV70),6)</f>
        <v>0</v>
      </c>
      <c r="AG70">
        <f>ROUND((AP70),6)</f>
        <v>0</v>
      </c>
      <c r="AH70">
        <f>(EW70)</f>
        <v>0</v>
      </c>
      <c r="AI70">
        <f>(EX70)</f>
        <v>0</v>
      </c>
      <c r="AJ70">
        <f>(AS70)</f>
        <v>0</v>
      </c>
      <c r="AK70">
        <v>22573.569999999996</v>
      </c>
      <c r="AL70">
        <v>22573.569999999996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  <c r="AS70">
        <v>0</v>
      </c>
      <c r="AT70">
        <v>0</v>
      </c>
      <c r="AU70">
        <v>0</v>
      </c>
      <c r="AV70">
        <v>1</v>
      </c>
      <c r="AW70">
        <v>1</v>
      </c>
      <c r="AZ70">
        <v>1</v>
      </c>
      <c r="BA70">
        <v>1</v>
      </c>
      <c r="BB70">
        <v>1</v>
      </c>
      <c r="BC70">
        <v>5.81</v>
      </c>
      <c r="BD70" t="s">
        <v>3</v>
      </c>
      <c r="BE70" t="s">
        <v>3</v>
      </c>
      <c r="BF70" t="s">
        <v>3</v>
      </c>
      <c r="BG70" t="s">
        <v>3</v>
      </c>
      <c r="BH70">
        <v>3</v>
      </c>
      <c r="BI70">
        <v>3</v>
      </c>
      <c r="BJ70" t="s">
        <v>3</v>
      </c>
      <c r="BM70">
        <v>100</v>
      </c>
      <c r="BN70">
        <v>0</v>
      </c>
      <c r="BO70" t="s">
        <v>3</v>
      </c>
      <c r="BP70">
        <v>0</v>
      </c>
      <c r="BQ70">
        <v>5</v>
      </c>
      <c r="BR70">
        <v>0</v>
      </c>
      <c r="BS70">
        <v>1</v>
      </c>
      <c r="BT70">
        <v>1</v>
      </c>
      <c r="BU70">
        <v>1</v>
      </c>
      <c r="BV70">
        <v>1</v>
      </c>
      <c r="BW70">
        <v>1</v>
      </c>
      <c r="BX70">
        <v>1</v>
      </c>
      <c r="BY70" t="s">
        <v>3</v>
      </c>
      <c r="BZ70">
        <v>0</v>
      </c>
      <c r="CA70">
        <v>0</v>
      </c>
      <c r="CB70" t="s">
        <v>3</v>
      </c>
      <c r="CE70">
        <v>0</v>
      </c>
      <c r="CF70">
        <v>0</v>
      </c>
      <c r="CG70">
        <v>0</v>
      </c>
      <c r="CM70">
        <v>0</v>
      </c>
      <c r="CN70" t="s">
        <v>3</v>
      </c>
      <c r="CO70">
        <v>0</v>
      </c>
      <c r="CP70">
        <f>(P70+Q70+S70)</f>
        <v>131152.44</v>
      </c>
      <c r="CQ70">
        <f>AC70*BC70</f>
        <v>131152.4417</v>
      </c>
      <c r="CR70">
        <f>AD70*BB70</f>
        <v>0</v>
      </c>
      <c r="CS70">
        <f>AE70*BS70</f>
        <v>0</v>
      </c>
      <c r="CT70">
        <f>AF70*BA70</f>
        <v>0</v>
      </c>
      <c r="CU70">
        <f>AG70</f>
        <v>0</v>
      </c>
      <c r="CV70">
        <f>AH70</f>
        <v>0</v>
      </c>
      <c r="CW70">
        <f>AI70</f>
        <v>0</v>
      </c>
      <c r="CX70">
        <f>AJ70</f>
        <v>0</v>
      </c>
      <c r="CY70">
        <f>0</f>
        <v>0</v>
      </c>
      <c r="CZ70">
        <f>0</f>
        <v>0</v>
      </c>
      <c r="DC70" t="s">
        <v>3</v>
      </c>
      <c r="DD70" t="s">
        <v>3</v>
      </c>
      <c r="DE70" t="s">
        <v>3</v>
      </c>
      <c r="DF70" t="s">
        <v>3</v>
      </c>
      <c r="DG70" t="s">
        <v>3</v>
      </c>
      <c r="DH70" t="s">
        <v>3</v>
      </c>
      <c r="DI70" t="s">
        <v>3</v>
      </c>
      <c r="DJ70" t="s">
        <v>3</v>
      </c>
      <c r="DK70" t="s">
        <v>3</v>
      </c>
      <c r="DL70" t="s">
        <v>3</v>
      </c>
      <c r="DM70" t="s">
        <v>3</v>
      </c>
      <c r="DN70">
        <v>0</v>
      </c>
      <c r="DO70">
        <v>0</v>
      </c>
      <c r="DP70">
        <v>1</v>
      </c>
      <c r="DQ70">
        <v>1</v>
      </c>
      <c r="DU70">
        <v>1013</v>
      </c>
      <c r="DV70" t="s">
        <v>109</v>
      </c>
      <c r="DW70" t="s">
        <v>109</v>
      </c>
      <c r="DX70">
        <v>1</v>
      </c>
      <c r="DZ70" t="s">
        <v>3</v>
      </c>
      <c r="EA70" t="s">
        <v>3</v>
      </c>
      <c r="EB70" t="s">
        <v>3</v>
      </c>
      <c r="EC70" t="s">
        <v>3</v>
      </c>
      <c r="EE70">
        <v>102156992</v>
      </c>
      <c r="EF70">
        <v>5</v>
      </c>
      <c r="EG70" t="s">
        <v>110</v>
      </c>
      <c r="EH70">
        <v>0</v>
      </c>
      <c r="EI70" t="s">
        <v>3</v>
      </c>
      <c r="EJ70">
        <v>3</v>
      </c>
      <c r="EK70">
        <v>100</v>
      </c>
      <c r="EL70" t="s">
        <v>105</v>
      </c>
      <c r="EM70" t="s">
        <v>111</v>
      </c>
      <c r="EO70" t="s">
        <v>3</v>
      </c>
      <c r="EQ70">
        <v>131072</v>
      </c>
      <c r="ER70">
        <v>22573.569999999996</v>
      </c>
      <c r="ES70">
        <v>22573.569999999996</v>
      </c>
      <c r="ET70">
        <v>0</v>
      </c>
      <c r="EU70">
        <v>0</v>
      </c>
      <c r="EV70">
        <v>0</v>
      </c>
      <c r="EW70">
        <v>0</v>
      </c>
      <c r="EX70">
        <v>0</v>
      </c>
      <c r="EY70">
        <v>0</v>
      </c>
      <c r="EZ70">
        <v>5</v>
      </c>
      <c r="FC70">
        <v>1</v>
      </c>
      <c r="FD70">
        <v>18</v>
      </c>
      <c r="FF70">
        <v>124220</v>
      </c>
      <c r="FQ70">
        <v>0</v>
      </c>
      <c r="FR70">
        <f>ROUND(IF(AND(BH70=3,BI70=3),P70,0),2)</f>
        <v>131152.44</v>
      </c>
      <c r="FS70">
        <v>0</v>
      </c>
      <c r="FX70">
        <v>0</v>
      </c>
      <c r="FY70">
        <v>0</v>
      </c>
      <c r="GA70" t="s">
        <v>112</v>
      </c>
      <c r="GD70">
        <v>1</v>
      </c>
      <c r="GF70">
        <v>-2101878902</v>
      </c>
      <c r="GG70">
        <v>2</v>
      </c>
      <c r="GH70">
        <v>3</v>
      </c>
      <c r="GI70">
        <v>3</v>
      </c>
      <c r="GJ70">
        <v>0</v>
      </c>
      <c r="GK70">
        <v>0</v>
      </c>
      <c r="GL70">
        <f>ROUND(IF(AND(BH70=3,BI70=3,FS70&lt;&gt;0),P70,0),2)</f>
        <v>0</v>
      </c>
      <c r="GM70">
        <f>ROUND(O70+X70+Y70,2)+GX70</f>
        <v>131152.44</v>
      </c>
      <c r="GN70">
        <f>IF(OR(BI70=0,BI70=1),ROUND(O70+X70+Y70,2),0)</f>
        <v>0</v>
      </c>
      <c r="GO70">
        <f>IF(BI70=2,ROUND(O70+X70+Y70,2),0)</f>
        <v>0</v>
      </c>
      <c r="GP70">
        <f>IF(BI70=4,ROUND(O70+X70+Y70,2)+GX70,0)</f>
        <v>0</v>
      </c>
      <c r="GR70">
        <v>1</v>
      </c>
      <c r="GS70">
        <v>1</v>
      </c>
      <c r="GT70">
        <v>0</v>
      </c>
      <c r="GU70" t="s">
        <v>3</v>
      </c>
      <c r="GV70">
        <f>ROUND((GT70),6)</f>
        <v>0</v>
      </c>
      <c r="GW70">
        <v>1</v>
      </c>
      <c r="GX70">
        <f>ROUND(HC70*I70,2)</f>
        <v>0</v>
      </c>
      <c r="HA70">
        <v>0</v>
      </c>
      <c r="HB70">
        <v>0</v>
      </c>
      <c r="HC70">
        <f>GV70*GW70</f>
        <v>0</v>
      </c>
      <c r="HE70" t="s">
        <v>113</v>
      </c>
      <c r="HF70" t="s">
        <v>29</v>
      </c>
      <c r="HM70" t="s">
        <v>3</v>
      </c>
      <c r="HN70" t="s">
        <v>3</v>
      </c>
      <c r="HO70" t="s">
        <v>3</v>
      </c>
      <c r="HP70" t="s">
        <v>3</v>
      </c>
      <c r="HQ70" t="s">
        <v>3</v>
      </c>
      <c r="IK70">
        <v>0</v>
      </c>
    </row>
    <row r="72" spans="1:245" x14ac:dyDescent="0.2">
      <c r="A72" s="2">
        <v>51</v>
      </c>
      <c r="B72" s="2">
        <f>B66</f>
        <v>1</v>
      </c>
      <c r="C72" s="2">
        <f>A66</f>
        <v>4</v>
      </c>
      <c r="D72" s="2">
        <f>ROW(A66)</f>
        <v>66</v>
      </c>
      <c r="E72" s="2"/>
      <c r="F72" s="2" t="str">
        <f>IF(F66&lt;&gt;"",F66,"")</f>
        <v>Новый раздел</v>
      </c>
      <c r="G72" s="2" t="str">
        <f>IF(G66&lt;&gt;"",G66,"")</f>
        <v>Оборудование</v>
      </c>
      <c r="H72" s="2">
        <v>0</v>
      </c>
      <c r="I72" s="2"/>
      <c r="J72" s="2"/>
      <c r="K72" s="2"/>
      <c r="L72" s="2"/>
      <c r="M72" s="2"/>
      <c r="N72" s="2"/>
      <c r="O72" s="2">
        <f t="shared" ref="O72:T72" si="64">ROUND(AB72,2)</f>
        <v>131152.44</v>
      </c>
      <c r="P72" s="2">
        <f t="shared" si="64"/>
        <v>131152.44</v>
      </c>
      <c r="Q72" s="2">
        <f t="shared" si="64"/>
        <v>0</v>
      </c>
      <c r="R72" s="2">
        <f t="shared" si="64"/>
        <v>0</v>
      </c>
      <c r="S72" s="2">
        <f t="shared" si="64"/>
        <v>0</v>
      </c>
      <c r="T72" s="2">
        <f t="shared" si="64"/>
        <v>0</v>
      </c>
      <c r="U72" s="2">
        <f>AH72</f>
        <v>0</v>
      </c>
      <c r="V72" s="2">
        <f>AI72</f>
        <v>0</v>
      </c>
      <c r="W72" s="2">
        <f>ROUND(AJ72,2)</f>
        <v>0</v>
      </c>
      <c r="X72" s="2">
        <f>ROUND(AK72,2)</f>
        <v>0</v>
      </c>
      <c r="Y72" s="2">
        <f>ROUND(AL72,2)</f>
        <v>0</v>
      </c>
      <c r="Z72" s="2"/>
      <c r="AA72" s="2"/>
      <c r="AB72" s="2">
        <f>ROUND(SUMIF(AA70:AA70,"=109170359",O70:O70),2)</f>
        <v>131152.44</v>
      </c>
      <c r="AC72" s="2">
        <f>ROUND(SUMIF(AA70:AA70,"=109170359",P70:P70),2)</f>
        <v>131152.44</v>
      </c>
      <c r="AD72" s="2">
        <f>ROUND(SUMIF(AA70:AA70,"=109170359",Q70:Q70),2)</f>
        <v>0</v>
      </c>
      <c r="AE72" s="2">
        <f>ROUND(SUMIF(AA70:AA70,"=109170359",R70:R70),2)</f>
        <v>0</v>
      </c>
      <c r="AF72" s="2">
        <f>ROUND(SUMIF(AA70:AA70,"=109170359",S70:S70),2)</f>
        <v>0</v>
      </c>
      <c r="AG72" s="2">
        <f>ROUND(SUMIF(AA70:AA70,"=109170359",T70:T70),2)</f>
        <v>0</v>
      </c>
      <c r="AH72" s="2">
        <f>SUMIF(AA70:AA70,"=109170359",U70:U70)</f>
        <v>0</v>
      </c>
      <c r="AI72" s="2">
        <f>SUMIF(AA70:AA70,"=109170359",V70:V70)</f>
        <v>0</v>
      </c>
      <c r="AJ72" s="2">
        <f>ROUND(SUMIF(AA70:AA70,"=109170359",W70:W70),2)</f>
        <v>0</v>
      </c>
      <c r="AK72" s="2">
        <f>ROUND(SUMIF(AA70:AA70,"=109170359",X70:X70),2)</f>
        <v>0</v>
      </c>
      <c r="AL72" s="2">
        <f>ROUND(SUMIF(AA70:AA70,"=109170359",Y70:Y70),2)</f>
        <v>0</v>
      </c>
      <c r="AM72" s="2"/>
      <c r="AN72" s="2"/>
      <c r="AO72" s="2">
        <f t="shared" ref="AO72:BD72" si="65">ROUND(BX72,2)</f>
        <v>0</v>
      </c>
      <c r="AP72" s="2">
        <f t="shared" si="65"/>
        <v>131152.44</v>
      </c>
      <c r="AQ72" s="2">
        <f t="shared" si="65"/>
        <v>0</v>
      </c>
      <c r="AR72" s="2">
        <f t="shared" si="65"/>
        <v>131152.44</v>
      </c>
      <c r="AS72" s="2">
        <f t="shared" si="65"/>
        <v>0</v>
      </c>
      <c r="AT72" s="2">
        <f t="shared" si="65"/>
        <v>0</v>
      </c>
      <c r="AU72" s="2">
        <f t="shared" si="65"/>
        <v>0</v>
      </c>
      <c r="AV72" s="2">
        <f t="shared" si="65"/>
        <v>131152.44</v>
      </c>
      <c r="AW72" s="2">
        <f t="shared" si="65"/>
        <v>0</v>
      </c>
      <c r="AX72" s="2">
        <f t="shared" si="65"/>
        <v>0</v>
      </c>
      <c r="AY72" s="2">
        <f t="shared" si="65"/>
        <v>0</v>
      </c>
      <c r="AZ72" s="2">
        <f t="shared" si="65"/>
        <v>131152.44</v>
      </c>
      <c r="BA72" s="2">
        <f t="shared" si="65"/>
        <v>0</v>
      </c>
      <c r="BB72" s="2">
        <f t="shared" si="65"/>
        <v>0</v>
      </c>
      <c r="BC72" s="2">
        <f t="shared" si="65"/>
        <v>0</v>
      </c>
      <c r="BD72" s="2">
        <f t="shared" si="65"/>
        <v>0</v>
      </c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>
        <f>ROUND(SUMIF(AA70:AA70,"=109170359",FQ70:FQ70),2)</f>
        <v>0</v>
      </c>
      <c r="BY72" s="2">
        <f>ROUND(SUMIF(AA70:AA70,"=109170359",FR70:FR70),2)</f>
        <v>131152.44</v>
      </c>
      <c r="BZ72" s="2">
        <f>ROUND(SUMIF(AA70:AA70,"=109170359",GL70:GL70),2)</f>
        <v>0</v>
      </c>
      <c r="CA72" s="2">
        <f>ROUND(SUMIF(AA70:AA70,"=109170359",GM70:GM70),2)</f>
        <v>131152.44</v>
      </c>
      <c r="CB72" s="2">
        <f>ROUND(SUMIF(AA70:AA70,"=109170359",GN70:GN70),2)</f>
        <v>0</v>
      </c>
      <c r="CC72" s="2">
        <f>ROUND(SUMIF(AA70:AA70,"=109170359",GO70:GO70),2)</f>
        <v>0</v>
      </c>
      <c r="CD72" s="2">
        <f>ROUND(SUMIF(AA70:AA70,"=109170359",GP70:GP70),2)</f>
        <v>0</v>
      </c>
      <c r="CE72" s="2">
        <f>AC72-BX72</f>
        <v>131152.44</v>
      </c>
      <c r="CF72" s="2">
        <f>AC72-BY72</f>
        <v>0</v>
      </c>
      <c r="CG72" s="2">
        <f>BX72-BZ72</f>
        <v>0</v>
      </c>
      <c r="CH72" s="2">
        <f>AC72-BX72-BY72+BZ72</f>
        <v>0</v>
      </c>
      <c r="CI72" s="2">
        <f>BY72-BZ72</f>
        <v>131152.44</v>
      </c>
      <c r="CJ72" s="2">
        <f>ROUND(SUMIF(AA70:AA70,"=109170359",GX70:GX70),2)</f>
        <v>0</v>
      </c>
      <c r="CK72" s="2">
        <f>ROUND(SUMIF(AA70:AA70,"=109170359",GY70:GY70),2)</f>
        <v>0</v>
      </c>
      <c r="CL72" s="2">
        <f>ROUND(SUMIF(AA70:AA70,"=109170359",GZ70:GZ70),2)</f>
        <v>0</v>
      </c>
      <c r="CM72" s="2">
        <f>ROUND(SUMIF(AA70:AA70,"=109170359",HD70:HD70),2)</f>
        <v>0</v>
      </c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3"/>
      <c r="DH72" s="3"/>
      <c r="DI72" s="3"/>
      <c r="DJ72" s="3"/>
      <c r="DK72" s="3"/>
      <c r="DL72" s="3"/>
      <c r="DM72" s="3"/>
      <c r="DN72" s="3"/>
      <c r="DO72" s="3"/>
      <c r="DP72" s="3"/>
      <c r="DQ72" s="3"/>
      <c r="DR72" s="3"/>
      <c r="DS72" s="3"/>
      <c r="DT72" s="3"/>
      <c r="DU72" s="3"/>
      <c r="DV72" s="3"/>
      <c r="DW72" s="3"/>
      <c r="DX72" s="3"/>
      <c r="DY72" s="3"/>
      <c r="DZ72" s="3"/>
      <c r="EA72" s="3"/>
      <c r="EB72" s="3"/>
      <c r="EC72" s="3"/>
      <c r="ED72" s="3"/>
      <c r="EE72" s="3"/>
      <c r="EF72" s="3"/>
      <c r="EG72" s="3"/>
      <c r="EH72" s="3"/>
      <c r="EI72" s="3"/>
      <c r="EJ72" s="3"/>
      <c r="EK72" s="3"/>
      <c r="EL72" s="3"/>
      <c r="EM72" s="3"/>
      <c r="EN72" s="3"/>
      <c r="EO72" s="3"/>
      <c r="EP72" s="3"/>
      <c r="EQ72" s="3"/>
      <c r="ER72" s="3"/>
      <c r="ES72" s="3"/>
      <c r="ET72" s="3"/>
      <c r="EU72" s="3"/>
      <c r="EV72" s="3"/>
      <c r="EW72" s="3"/>
      <c r="EX72" s="3"/>
      <c r="EY72" s="3"/>
      <c r="EZ72" s="3"/>
      <c r="FA72" s="3"/>
      <c r="FB72" s="3"/>
      <c r="FC72" s="3"/>
      <c r="FD72" s="3"/>
      <c r="FE72" s="3"/>
      <c r="FF72" s="3"/>
      <c r="FG72" s="3"/>
      <c r="FH72" s="3"/>
      <c r="FI72" s="3"/>
      <c r="FJ72" s="3"/>
      <c r="FK72" s="3"/>
      <c r="FL72" s="3"/>
      <c r="FM72" s="3"/>
      <c r="FN72" s="3"/>
      <c r="FO72" s="3"/>
      <c r="FP72" s="3"/>
      <c r="FQ72" s="3"/>
      <c r="FR72" s="3"/>
      <c r="FS72" s="3"/>
      <c r="FT72" s="3"/>
      <c r="FU72" s="3"/>
      <c r="FV72" s="3"/>
      <c r="FW72" s="3"/>
      <c r="FX72" s="3"/>
      <c r="FY72" s="3"/>
      <c r="FZ72" s="3"/>
      <c r="GA72" s="3"/>
      <c r="GB72" s="3"/>
      <c r="GC72" s="3"/>
      <c r="GD72" s="3"/>
      <c r="GE72" s="3"/>
      <c r="GF72" s="3"/>
      <c r="GG72" s="3"/>
      <c r="GH72" s="3"/>
      <c r="GI72" s="3"/>
      <c r="GJ72" s="3"/>
      <c r="GK72" s="3"/>
      <c r="GL72" s="3"/>
      <c r="GM72" s="3"/>
      <c r="GN72" s="3"/>
      <c r="GO72" s="3"/>
      <c r="GP72" s="3"/>
      <c r="GQ72" s="3"/>
      <c r="GR72" s="3"/>
      <c r="GS72" s="3"/>
      <c r="GT72" s="3"/>
      <c r="GU72" s="3"/>
      <c r="GV72" s="3"/>
      <c r="GW72" s="3"/>
      <c r="GX72" s="3">
        <v>0</v>
      </c>
    </row>
    <row r="74" spans="1:245" x14ac:dyDescent="0.2">
      <c r="A74" s="4">
        <v>50</v>
      </c>
      <c r="B74" s="4">
        <v>0</v>
      </c>
      <c r="C74" s="4">
        <v>0</v>
      </c>
      <c r="D74" s="4">
        <v>1</v>
      </c>
      <c r="E74" s="4">
        <v>201</v>
      </c>
      <c r="F74" s="4">
        <f>ROUND(Source!O72,O74)</f>
        <v>131152.44</v>
      </c>
      <c r="G74" s="4" t="s">
        <v>51</v>
      </c>
      <c r="H74" s="4" t="s">
        <v>52</v>
      </c>
      <c r="I74" s="4"/>
      <c r="J74" s="4"/>
      <c r="K74" s="4">
        <v>201</v>
      </c>
      <c r="L74" s="4">
        <v>1</v>
      </c>
      <c r="M74" s="4">
        <v>3</v>
      </c>
      <c r="N74" s="4" t="s">
        <v>3</v>
      </c>
      <c r="O74" s="4">
        <v>2</v>
      </c>
      <c r="P74" s="4"/>
      <c r="Q74" s="4"/>
      <c r="R74" s="4"/>
      <c r="S74" s="4"/>
      <c r="T74" s="4"/>
      <c r="U74" s="4"/>
      <c r="V74" s="4"/>
      <c r="W74" s="4">
        <v>131152.44</v>
      </c>
      <c r="X74" s="4">
        <v>1</v>
      </c>
      <c r="Y74" s="4">
        <v>131152.44</v>
      </c>
      <c r="Z74" s="4"/>
      <c r="AA74" s="4"/>
      <c r="AB74" s="4"/>
    </row>
    <row r="75" spans="1:245" x14ac:dyDescent="0.2">
      <c r="A75" s="4">
        <v>50</v>
      </c>
      <c r="B75" s="4">
        <v>0</v>
      </c>
      <c r="C75" s="4">
        <v>0</v>
      </c>
      <c r="D75" s="4">
        <v>1</v>
      </c>
      <c r="E75" s="4">
        <v>202</v>
      </c>
      <c r="F75" s="4">
        <f>ROUND(Source!P72,O75)</f>
        <v>131152.44</v>
      </c>
      <c r="G75" s="4" t="s">
        <v>53</v>
      </c>
      <c r="H75" s="4" t="s">
        <v>54</v>
      </c>
      <c r="I75" s="4"/>
      <c r="J75" s="4"/>
      <c r="K75" s="4">
        <v>202</v>
      </c>
      <c r="L75" s="4">
        <v>2</v>
      </c>
      <c r="M75" s="4">
        <v>3</v>
      </c>
      <c r="N75" s="4" t="s">
        <v>3</v>
      </c>
      <c r="O75" s="4">
        <v>2</v>
      </c>
      <c r="P75" s="4"/>
      <c r="Q75" s="4"/>
      <c r="R75" s="4"/>
      <c r="S75" s="4"/>
      <c r="T75" s="4"/>
      <c r="U75" s="4"/>
      <c r="V75" s="4"/>
      <c r="W75" s="4">
        <v>131152.44</v>
      </c>
      <c r="X75" s="4">
        <v>1</v>
      </c>
      <c r="Y75" s="4">
        <v>131152.44</v>
      </c>
      <c r="Z75" s="4"/>
      <c r="AA75" s="4"/>
      <c r="AB75" s="4"/>
    </row>
    <row r="76" spans="1:245" x14ac:dyDescent="0.2">
      <c r="A76" s="4">
        <v>50</v>
      </c>
      <c r="B76" s="4">
        <v>0</v>
      </c>
      <c r="C76" s="4">
        <v>0</v>
      </c>
      <c r="D76" s="4">
        <v>1</v>
      </c>
      <c r="E76" s="4">
        <v>222</v>
      </c>
      <c r="F76" s="4">
        <f>ROUND(Source!AO72,O76)</f>
        <v>0</v>
      </c>
      <c r="G76" s="4" t="s">
        <v>55</v>
      </c>
      <c r="H76" s="4" t="s">
        <v>56</v>
      </c>
      <c r="I76" s="4"/>
      <c r="J76" s="4"/>
      <c r="K76" s="4">
        <v>222</v>
      </c>
      <c r="L76" s="4">
        <v>3</v>
      </c>
      <c r="M76" s="4">
        <v>3</v>
      </c>
      <c r="N76" s="4" t="s">
        <v>3</v>
      </c>
      <c r="O76" s="4">
        <v>2</v>
      </c>
      <c r="P76" s="4"/>
      <c r="Q76" s="4"/>
      <c r="R76" s="4"/>
      <c r="S76" s="4"/>
      <c r="T76" s="4"/>
      <c r="U76" s="4"/>
      <c r="V76" s="4"/>
      <c r="W76" s="4">
        <v>0</v>
      </c>
      <c r="X76" s="4">
        <v>1</v>
      </c>
      <c r="Y76" s="4">
        <v>0</v>
      </c>
      <c r="Z76" s="4"/>
      <c r="AA76" s="4"/>
      <c r="AB76" s="4"/>
    </row>
    <row r="77" spans="1:245" x14ac:dyDescent="0.2">
      <c r="A77" s="4">
        <v>50</v>
      </c>
      <c r="B77" s="4">
        <v>0</v>
      </c>
      <c r="C77" s="4">
        <v>0</v>
      </c>
      <c r="D77" s="4">
        <v>1</v>
      </c>
      <c r="E77" s="4">
        <v>225</v>
      </c>
      <c r="F77" s="4">
        <f>ROUND(Source!AV72,O77)</f>
        <v>131152.44</v>
      </c>
      <c r="G77" s="4" t="s">
        <v>57</v>
      </c>
      <c r="H77" s="4" t="s">
        <v>58</v>
      </c>
      <c r="I77" s="4"/>
      <c r="J77" s="4"/>
      <c r="K77" s="4">
        <v>225</v>
      </c>
      <c r="L77" s="4">
        <v>4</v>
      </c>
      <c r="M77" s="4">
        <v>3</v>
      </c>
      <c r="N77" s="4" t="s">
        <v>3</v>
      </c>
      <c r="O77" s="4">
        <v>2</v>
      </c>
      <c r="P77" s="4"/>
      <c r="Q77" s="4"/>
      <c r="R77" s="4"/>
      <c r="S77" s="4"/>
      <c r="T77" s="4"/>
      <c r="U77" s="4"/>
      <c r="V77" s="4"/>
      <c r="W77" s="4">
        <v>131152.44</v>
      </c>
      <c r="X77" s="4">
        <v>1</v>
      </c>
      <c r="Y77" s="4">
        <v>131152.44</v>
      </c>
      <c r="Z77" s="4"/>
      <c r="AA77" s="4"/>
      <c r="AB77" s="4"/>
    </row>
    <row r="78" spans="1:245" x14ac:dyDescent="0.2">
      <c r="A78" s="4">
        <v>50</v>
      </c>
      <c r="B78" s="4">
        <v>0</v>
      </c>
      <c r="C78" s="4">
        <v>0</v>
      </c>
      <c r="D78" s="4">
        <v>1</v>
      </c>
      <c r="E78" s="4">
        <v>226</v>
      </c>
      <c r="F78" s="4">
        <f>ROUND(Source!AW72,O78)</f>
        <v>0</v>
      </c>
      <c r="G78" s="4" t="s">
        <v>59</v>
      </c>
      <c r="H78" s="4" t="s">
        <v>60</v>
      </c>
      <c r="I78" s="4"/>
      <c r="J78" s="4"/>
      <c r="K78" s="4">
        <v>226</v>
      </c>
      <c r="L78" s="4">
        <v>5</v>
      </c>
      <c r="M78" s="4">
        <v>3</v>
      </c>
      <c r="N78" s="4" t="s">
        <v>3</v>
      </c>
      <c r="O78" s="4">
        <v>2</v>
      </c>
      <c r="P78" s="4"/>
      <c r="Q78" s="4"/>
      <c r="R78" s="4"/>
      <c r="S78" s="4"/>
      <c r="T78" s="4"/>
      <c r="U78" s="4"/>
      <c r="V78" s="4"/>
      <c r="W78" s="4">
        <v>0</v>
      </c>
      <c r="X78" s="4">
        <v>1</v>
      </c>
      <c r="Y78" s="4">
        <v>0</v>
      </c>
      <c r="Z78" s="4"/>
      <c r="AA78" s="4"/>
      <c r="AB78" s="4"/>
    </row>
    <row r="79" spans="1:245" x14ac:dyDescent="0.2">
      <c r="A79" s="4">
        <v>50</v>
      </c>
      <c r="B79" s="4">
        <v>0</v>
      </c>
      <c r="C79" s="4">
        <v>0</v>
      </c>
      <c r="D79" s="4">
        <v>1</v>
      </c>
      <c r="E79" s="4">
        <v>227</v>
      </c>
      <c r="F79" s="4">
        <f>ROUND(Source!AX72,O79)</f>
        <v>0</v>
      </c>
      <c r="G79" s="4" t="s">
        <v>61</v>
      </c>
      <c r="H79" s="4" t="s">
        <v>62</v>
      </c>
      <c r="I79" s="4"/>
      <c r="J79" s="4"/>
      <c r="K79" s="4">
        <v>227</v>
      </c>
      <c r="L79" s="4">
        <v>6</v>
      </c>
      <c r="M79" s="4">
        <v>3</v>
      </c>
      <c r="N79" s="4" t="s">
        <v>3</v>
      </c>
      <c r="O79" s="4">
        <v>2</v>
      </c>
      <c r="P79" s="4"/>
      <c r="Q79" s="4"/>
      <c r="R79" s="4"/>
      <c r="S79" s="4"/>
      <c r="T79" s="4"/>
      <c r="U79" s="4"/>
      <c r="V79" s="4"/>
      <c r="W79" s="4">
        <v>0</v>
      </c>
      <c r="X79" s="4">
        <v>1</v>
      </c>
      <c r="Y79" s="4">
        <v>0</v>
      </c>
      <c r="Z79" s="4"/>
      <c r="AA79" s="4"/>
      <c r="AB79" s="4"/>
    </row>
    <row r="80" spans="1:245" x14ac:dyDescent="0.2">
      <c r="A80" s="4">
        <v>50</v>
      </c>
      <c r="B80" s="4">
        <v>0</v>
      </c>
      <c r="C80" s="4">
        <v>0</v>
      </c>
      <c r="D80" s="4">
        <v>1</v>
      </c>
      <c r="E80" s="4">
        <v>228</v>
      </c>
      <c r="F80" s="4">
        <f>ROUND(Source!AY72,O80)</f>
        <v>0</v>
      </c>
      <c r="G80" s="4" t="s">
        <v>63</v>
      </c>
      <c r="H80" s="4" t="s">
        <v>64</v>
      </c>
      <c r="I80" s="4"/>
      <c r="J80" s="4"/>
      <c r="K80" s="4">
        <v>228</v>
      </c>
      <c r="L80" s="4">
        <v>7</v>
      </c>
      <c r="M80" s="4">
        <v>3</v>
      </c>
      <c r="N80" s="4" t="s">
        <v>3</v>
      </c>
      <c r="O80" s="4">
        <v>2</v>
      </c>
      <c r="P80" s="4"/>
      <c r="Q80" s="4"/>
      <c r="R80" s="4"/>
      <c r="S80" s="4"/>
      <c r="T80" s="4"/>
      <c r="U80" s="4"/>
      <c r="V80" s="4"/>
      <c r="W80" s="4">
        <v>0</v>
      </c>
      <c r="X80" s="4">
        <v>1</v>
      </c>
      <c r="Y80" s="4">
        <v>0</v>
      </c>
      <c r="Z80" s="4"/>
      <c r="AA80" s="4"/>
      <c r="AB80" s="4"/>
    </row>
    <row r="81" spans="1:28" x14ac:dyDescent="0.2">
      <c r="A81" s="4">
        <v>50</v>
      </c>
      <c r="B81" s="4">
        <v>0</v>
      </c>
      <c r="C81" s="4">
        <v>0</v>
      </c>
      <c r="D81" s="4">
        <v>1</v>
      </c>
      <c r="E81" s="4">
        <v>216</v>
      </c>
      <c r="F81" s="4">
        <f>ROUND(Source!AP72,O81)</f>
        <v>131152.44</v>
      </c>
      <c r="G81" s="4" t="s">
        <v>65</v>
      </c>
      <c r="H81" s="4" t="s">
        <v>66</v>
      </c>
      <c r="I81" s="4"/>
      <c r="J81" s="4"/>
      <c r="K81" s="4">
        <v>216</v>
      </c>
      <c r="L81" s="4">
        <v>8</v>
      </c>
      <c r="M81" s="4">
        <v>3</v>
      </c>
      <c r="N81" s="4" t="s">
        <v>3</v>
      </c>
      <c r="O81" s="4">
        <v>2</v>
      </c>
      <c r="P81" s="4"/>
      <c r="Q81" s="4"/>
      <c r="R81" s="4"/>
      <c r="S81" s="4"/>
      <c r="T81" s="4"/>
      <c r="U81" s="4"/>
      <c r="V81" s="4"/>
      <c r="W81" s="4">
        <v>131152.44</v>
      </c>
      <c r="X81" s="4">
        <v>1</v>
      </c>
      <c r="Y81" s="4">
        <v>131152.44</v>
      </c>
      <c r="Z81" s="4"/>
      <c r="AA81" s="4"/>
      <c r="AB81" s="4"/>
    </row>
    <row r="82" spans="1:28" x14ac:dyDescent="0.2">
      <c r="A82" s="4">
        <v>50</v>
      </c>
      <c r="B82" s="4">
        <v>0</v>
      </c>
      <c r="C82" s="4">
        <v>0</v>
      </c>
      <c r="D82" s="4">
        <v>1</v>
      </c>
      <c r="E82" s="4">
        <v>223</v>
      </c>
      <c r="F82" s="4">
        <f>ROUND(Source!AQ72,O82)</f>
        <v>0</v>
      </c>
      <c r="G82" s="4" t="s">
        <v>67</v>
      </c>
      <c r="H82" s="4" t="s">
        <v>68</v>
      </c>
      <c r="I82" s="4"/>
      <c r="J82" s="4"/>
      <c r="K82" s="4">
        <v>223</v>
      </c>
      <c r="L82" s="4">
        <v>9</v>
      </c>
      <c r="M82" s="4">
        <v>3</v>
      </c>
      <c r="N82" s="4" t="s">
        <v>3</v>
      </c>
      <c r="O82" s="4">
        <v>2</v>
      </c>
      <c r="P82" s="4"/>
      <c r="Q82" s="4"/>
      <c r="R82" s="4"/>
      <c r="S82" s="4"/>
      <c r="T82" s="4"/>
      <c r="U82" s="4"/>
      <c r="V82" s="4"/>
      <c r="W82" s="4">
        <v>0</v>
      </c>
      <c r="X82" s="4">
        <v>1</v>
      </c>
      <c r="Y82" s="4">
        <v>0</v>
      </c>
      <c r="Z82" s="4"/>
      <c r="AA82" s="4"/>
      <c r="AB82" s="4"/>
    </row>
    <row r="83" spans="1:28" x14ac:dyDescent="0.2">
      <c r="A83" s="4">
        <v>50</v>
      </c>
      <c r="B83" s="4">
        <v>0</v>
      </c>
      <c r="C83" s="4">
        <v>0</v>
      </c>
      <c r="D83" s="4">
        <v>1</v>
      </c>
      <c r="E83" s="4">
        <v>229</v>
      </c>
      <c r="F83" s="4">
        <f>ROUND(Source!AZ72,O83)</f>
        <v>131152.44</v>
      </c>
      <c r="G83" s="4" t="s">
        <v>69</v>
      </c>
      <c r="H83" s="4" t="s">
        <v>70</v>
      </c>
      <c r="I83" s="4"/>
      <c r="J83" s="4"/>
      <c r="K83" s="4">
        <v>229</v>
      </c>
      <c r="L83" s="4">
        <v>10</v>
      </c>
      <c r="M83" s="4">
        <v>3</v>
      </c>
      <c r="N83" s="4" t="s">
        <v>3</v>
      </c>
      <c r="O83" s="4">
        <v>2</v>
      </c>
      <c r="P83" s="4"/>
      <c r="Q83" s="4"/>
      <c r="R83" s="4"/>
      <c r="S83" s="4"/>
      <c r="T83" s="4"/>
      <c r="U83" s="4"/>
      <c r="V83" s="4"/>
      <c r="W83" s="4">
        <v>131152.44</v>
      </c>
      <c r="X83" s="4">
        <v>1</v>
      </c>
      <c r="Y83" s="4">
        <v>131152.44</v>
      </c>
      <c r="Z83" s="4"/>
      <c r="AA83" s="4"/>
      <c r="AB83" s="4"/>
    </row>
    <row r="84" spans="1:28" x14ac:dyDescent="0.2">
      <c r="A84" s="4">
        <v>50</v>
      </c>
      <c r="B84" s="4">
        <v>0</v>
      </c>
      <c r="C84" s="4">
        <v>0</v>
      </c>
      <c r="D84" s="4">
        <v>1</v>
      </c>
      <c r="E84" s="4">
        <v>203</v>
      </c>
      <c r="F84" s="4">
        <f>ROUND(Source!Q72,O84)</f>
        <v>0</v>
      </c>
      <c r="G84" s="4" t="s">
        <v>71</v>
      </c>
      <c r="H84" s="4" t="s">
        <v>72</v>
      </c>
      <c r="I84" s="4"/>
      <c r="J84" s="4"/>
      <c r="K84" s="4">
        <v>203</v>
      </c>
      <c r="L84" s="4">
        <v>11</v>
      </c>
      <c r="M84" s="4">
        <v>3</v>
      </c>
      <c r="N84" s="4" t="s">
        <v>3</v>
      </c>
      <c r="O84" s="4">
        <v>2</v>
      </c>
      <c r="P84" s="4"/>
      <c r="Q84" s="4"/>
      <c r="R84" s="4"/>
      <c r="S84" s="4"/>
      <c r="T84" s="4"/>
      <c r="U84" s="4"/>
      <c r="V84" s="4"/>
      <c r="W84" s="4">
        <v>0</v>
      </c>
      <c r="X84" s="4">
        <v>1</v>
      </c>
      <c r="Y84" s="4">
        <v>0</v>
      </c>
      <c r="Z84" s="4"/>
      <c r="AA84" s="4"/>
      <c r="AB84" s="4"/>
    </row>
    <row r="85" spans="1:28" x14ac:dyDescent="0.2">
      <c r="A85" s="4">
        <v>50</v>
      </c>
      <c r="B85" s="4">
        <v>0</v>
      </c>
      <c r="C85" s="4">
        <v>0</v>
      </c>
      <c r="D85" s="4">
        <v>1</v>
      </c>
      <c r="E85" s="4">
        <v>231</v>
      </c>
      <c r="F85" s="4">
        <f>ROUND(Source!BB72,O85)</f>
        <v>0</v>
      </c>
      <c r="G85" s="4" t="s">
        <v>73</v>
      </c>
      <c r="H85" s="4" t="s">
        <v>74</v>
      </c>
      <c r="I85" s="4"/>
      <c r="J85" s="4"/>
      <c r="K85" s="4">
        <v>231</v>
      </c>
      <c r="L85" s="4">
        <v>12</v>
      </c>
      <c r="M85" s="4">
        <v>3</v>
      </c>
      <c r="N85" s="4" t="s">
        <v>3</v>
      </c>
      <c r="O85" s="4">
        <v>2</v>
      </c>
      <c r="P85" s="4"/>
      <c r="Q85" s="4"/>
      <c r="R85" s="4"/>
      <c r="S85" s="4"/>
      <c r="T85" s="4"/>
      <c r="U85" s="4"/>
      <c r="V85" s="4"/>
      <c r="W85" s="4">
        <v>0</v>
      </c>
      <c r="X85" s="4">
        <v>1</v>
      </c>
      <c r="Y85" s="4">
        <v>0</v>
      </c>
      <c r="Z85" s="4"/>
      <c r="AA85" s="4"/>
      <c r="AB85" s="4"/>
    </row>
    <row r="86" spans="1:28" x14ac:dyDescent="0.2">
      <c r="A86" s="4">
        <v>50</v>
      </c>
      <c r="B86" s="4">
        <v>0</v>
      </c>
      <c r="C86" s="4">
        <v>0</v>
      </c>
      <c r="D86" s="4">
        <v>1</v>
      </c>
      <c r="E86" s="4">
        <v>204</v>
      </c>
      <c r="F86" s="4">
        <f>ROUND(Source!R72,O86)</f>
        <v>0</v>
      </c>
      <c r="G86" s="4" t="s">
        <v>75</v>
      </c>
      <c r="H86" s="4" t="s">
        <v>76</v>
      </c>
      <c r="I86" s="4"/>
      <c r="J86" s="4"/>
      <c r="K86" s="4">
        <v>204</v>
      </c>
      <c r="L86" s="4">
        <v>13</v>
      </c>
      <c r="M86" s="4">
        <v>3</v>
      </c>
      <c r="N86" s="4" t="s">
        <v>3</v>
      </c>
      <c r="O86" s="4">
        <v>2</v>
      </c>
      <c r="P86" s="4"/>
      <c r="Q86" s="4"/>
      <c r="R86" s="4"/>
      <c r="S86" s="4"/>
      <c r="T86" s="4"/>
      <c r="U86" s="4"/>
      <c r="V86" s="4"/>
      <c r="W86" s="4">
        <v>0</v>
      </c>
      <c r="X86" s="4">
        <v>1</v>
      </c>
      <c r="Y86" s="4">
        <v>0</v>
      </c>
      <c r="Z86" s="4"/>
      <c r="AA86" s="4"/>
      <c r="AB86" s="4"/>
    </row>
    <row r="87" spans="1:28" x14ac:dyDescent="0.2">
      <c r="A87" s="4">
        <v>50</v>
      </c>
      <c r="B87" s="4">
        <v>0</v>
      </c>
      <c r="C87" s="4">
        <v>0</v>
      </c>
      <c r="D87" s="4">
        <v>1</v>
      </c>
      <c r="E87" s="4">
        <v>205</v>
      </c>
      <c r="F87" s="4">
        <f>ROUND(Source!S72,O87)</f>
        <v>0</v>
      </c>
      <c r="G87" s="4" t="s">
        <v>77</v>
      </c>
      <c r="H87" s="4" t="s">
        <v>78</v>
      </c>
      <c r="I87" s="4"/>
      <c r="J87" s="4"/>
      <c r="K87" s="4">
        <v>205</v>
      </c>
      <c r="L87" s="4">
        <v>14</v>
      </c>
      <c r="M87" s="4">
        <v>3</v>
      </c>
      <c r="N87" s="4" t="s">
        <v>3</v>
      </c>
      <c r="O87" s="4">
        <v>2</v>
      </c>
      <c r="P87" s="4"/>
      <c r="Q87" s="4"/>
      <c r="R87" s="4"/>
      <c r="S87" s="4"/>
      <c r="T87" s="4"/>
      <c r="U87" s="4"/>
      <c r="V87" s="4"/>
      <c r="W87" s="4">
        <v>0</v>
      </c>
      <c r="X87" s="4">
        <v>1</v>
      </c>
      <c r="Y87" s="4">
        <v>0</v>
      </c>
      <c r="Z87" s="4"/>
      <c r="AA87" s="4"/>
      <c r="AB87" s="4"/>
    </row>
    <row r="88" spans="1:28" x14ac:dyDescent="0.2">
      <c r="A88" s="4">
        <v>50</v>
      </c>
      <c r="B88" s="4">
        <v>0</v>
      </c>
      <c r="C88" s="4">
        <v>0</v>
      </c>
      <c r="D88" s="4">
        <v>1</v>
      </c>
      <c r="E88" s="4">
        <v>232</v>
      </c>
      <c r="F88" s="4">
        <f>ROUND(Source!BC72,O88)</f>
        <v>0</v>
      </c>
      <c r="G88" s="4" t="s">
        <v>79</v>
      </c>
      <c r="H88" s="4" t="s">
        <v>80</v>
      </c>
      <c r="I88" s="4"/>
      <c r="J88" s="4"/>
      <c r="K88" s="4">
        <v>232</v>
      </c>
      <c r="L88" s="4">
        <v>15</v>
      </c>
      <c r="M88" s="4">
        <v>3</v>
      </c>
      <c r="N88" s="4" t="s">
        <v>3</v>
      </c>
      <c r="O88" s="4">
        <v>2</v>
      </c>
      <c r="P88" s="4"/>
      <c r="Q88" s="4"/>
      <c r="R88" s="4"/>
      <c r="S88" s="4"/>
      <c r="T88" s="4"/>
      <c r="U88" s="4"/>
      <c r="V88" s="4"/>
      <c r="W88" s="4">
        <v>0</v>
      </c>
      <c r="X88" s="4">
        <v>1</v>
      </c>
      <c r="Y88" s="4">
        <v>0</v>
      </c>
      <c r="Z88" s="4"/>
      <c r="AA88" s="4"/>
      <c r="AB88" s="4"/>
    </row>
    <row r="89" spans="1:28" x14ac:dyDescent="0.2">
      <c r="A89" s="4">
        <v>50</v>
      </c>
      <c r="B89" s="4">
        <v>0</v>
      </c>
      <c r="C89" s="4">
        <v>0</v>
      </c>
      <c r="D89" s="4">
        <v>1</v>
      </c>
      <c r="E89" s="4">
        <v>214</v>
      </c>
      <c r="F89" s="4">
        <f>ROUND(Source!AS72,O89)</f>
        <v>0</v>
      </c>
      <c r="G89" s="4" t="s">
        <v>81</v>
      </c>
      <c r="H89" s="4" t="s">
        <v>82</v>
      </c>
      <c r="I89" s="4"/>
      <c r="J89" s="4"/>
      <c r="K89" s="4">
        <v>214</v>
      </c>
      <c r="L89" s="4">
        <v>16</v>
      </c>
      <c r="M89" s="4">
        <v>3</v>
      </c>
      <c r="N89" s="4" t="s">
        <v>3</v>
      </c>
      <c r="O89" s="4">
        <v>2</v>
      </c>
      <c r="P89" s="4"/>
      <c r="Q89" s="4"/>
      <c r="R89" s="4"/>
      <c r="S89" s="4"/>
      <c r="T89" s="4"/>
      <c r="U89" s="4"/>
      <c r="V89" s="4"/>
      <c r="W89" s="4">
        <v>0</v>
      </c>
      <c r="X89" s="4">
        <v>1</v>
      </c>
      <c r="Y89" s="4">
        <v>0</v>
      </c>
      <c r="Z89" s="4"/>
      <c r="AA89" s="4"/>
      <c r="AB89" s="4"/>
    </row>
    <row r="90" spans="1:28" x14ac:dyDescent="0.2">
      <c r="A90" s="4">
        <v>50</v>
      </c>
      <c r="B90" s="4">
        <v>0</v>
      </c>
      <c r="C90" s="4">
        <v>0</v>
      </c>
      <c r="D90" s="4">
        <v>1</v>
      </c>
      <c r="E90" s="4">
        <v>215</v>
      </c>
      <c r="F90" s="4">
        <f>ROUND(Source!AT72,O90)</f>
        <v>0</v>
      </c>
      <c r="G90" s="4" t="s">
        <v>83</v>
      </c>
      <c r="H90" s="4" t="s">
        <v>84</v>
      </c>
      <c r="I90" s="4"/>
      <c r="J90" s="4"/>
      <c r="K90" s="4">
        <v>215</v>
      </c>
      <c r="L90" s="4">
        <v>17</v>
      </c>
      <c r="M90" s="4">
        <v>3</v>
      </c>
      <c r="N90" s="4" t="s">
        <v>3</v>
      </c>
      <c r="O90" s="4">
        <v>2</v>
      </c>
      <c r="P90" s="4"/>
      <c r="Q90" s="4"/>
      <c r="R90" s="4"/>
      <c r="S90" s="4"/>
      <c r="T90" s="4"/>
      <c r="U90" s="4"/>
      <c r="V90" s="4"/>
      <c r="W90" s="4">
        <v>0</v>
      </c>
      <c r="X90" s="4">
        <v>1</v>
      </c>
      <c r="Y90" s="4">
        <v>0</v>
      </c>
      <c r="Z90" s="4"/>
      <c r="AA90" s="4"/>
      <c r="AB90" s="4"/>
    </row>
    <row r="91" spans="1:28" x14ac:dyDescent="0.2">
      <c r="A91" s="4">
        <v>50</v>
      </c>
      <c r="B91" s="4">
        <v>0</v>
      </c>
      <c r="C91" s="4">
        <v>0</v>
      </c>
      <c r="D91" s="4">
        <v>1</v>
      </c>
      <c r="E91" s="4">
        <v>217</v>
      </c>
      <c r="F91" s="4">
        <f>ROUND(Source!AU72,O91)</f>
        <v>0</v>
      </c>
      <c r="G91" s="4" t="s">
        <v>85</v>
      </c>
      <c r="H91" s="4" t="s">
        <v>86</v>
      </c>
      <c r="I91" s="4"/>
      <c r="J91" s="4"/>
      <c r="K91" s="4">
        <v>217</v>
      </c>
      <c r="L91" s="4">
        <v>18</v>
      </c>
      <c r="M91" s="4">
        <v>3</v>
      </c>
      <c r="N91" s="4" t="s">
        <v>3</v>
      </c>
      <c r="O91" s="4">
        <v>2</v>
      </c>
      <c r="P91" s="4"/>
      <c r="Q91" s="4"/>
      <c r="R91" s="4"/>
      <c r="S91" s="4"/>
      <c r="T91" s="4"/>
      <c r="U91" s="4"/>
      <c r="V91" s="4"/>
      <c r="W91" s="4">
        <v>0</v>
      </c>
      <c r="X91" s="4">
        <v>1</v>
      </c>
      <c r="Y91" s="4">
        <v>0</v>
      </c>
      <c r="Z91" s="4"/>
      <c r="AA91" s="4"/>
      <c r="AB91" s="4"/>
    </row>
    <row r="92" spans="1:28" x14ac:dyDescent="0.2">
      <c r="A92" s="4">
        <v>50</v>
      </c>
      <c r="B92" s="4">
        <v>0</v>
      </c>
      <c r="C92" s="4">
        <v>0</v>
      </c>
      <c r="D92" s="4">
        <v>1</v>
      </c>
      <c r="E92" s="4">
        <v>230</v>
      </c>
      <c r="F92" s="4">
        <f>ROUND(Source!BA72,O92)</f>
        <v>0</v>
      </c>
      <c r="G92" s="4" t="s">
        <v>87</v>
      </c>
      <c r="H92" s="4" t="s">
        <v>88</v>
      </c>
      <c r="I92" s="4"/>
      <c r="J92" s="4"/>
      <c r="K92" s="4">
        <v>230</v>
      </c>
      <c r="L92" s="4">
        <v>19</v>
      </c>
      <c r="M92" s="4">
        <v>3</v>
      </c>
      <c r="N92" s="4" t="s">
        <v>3</v>
      </c>
      <c r="O92" s="4">
        <v>2</v>
      </c>
      <c r="P92" s="4"/>
      <c r="Q92" s="4"/>
      <c r="R92" s="4"/>
      <c r="S92" s="4"/>
      <c r="T92" s="4"/>
      <c r="U92" s="4"/>
      <c r="V92" s="4"/>
      <c r="W92" s="4">
        <v>0</v>
      </c>
      <c r="X92" s="4">
        <v>1</v>
      </c>
      <c r="Y92" s="4">
        <v>0</v>
      </c>
      <c r="Z92" s="4"/>
      <c r="AA92" s="4"/>
      <c r="AB92" s="4"/>
    </row>
    <row r="93" spans="1:28" x14ac:dyDescent="0.2">
      <c r="A93" s="4">
        <v>50</v>
      </c>
      <c r="B93" s="4">
        <v>0</v>
      </c>
      <c r="C93" s="4">
        <v>0</v>
      </c>
      <c r="D93" s="4">
        <v>1</v>
      </c>
      <c r="E93" s="4">
        <v>206</v>
      </c>
      <c r="F93" s="4">
        <f>ROUND(Source!T72,O93)</f>
        <v>0</v>
      </c>
      <c r="G93" s="4" t="s">
        <v>89</v>
      </c>
      <c r="H93" s="4" t="s">
        <v>90</v>
      </c>
      <c r="I93" s="4"/>
      <c r="J93" s="4"/>
      <c r="K93" s="4">
        <v>206</v>
      </c>
      <c r="L93" s="4">
        <v>20</v>
      </c>
      <c r="M93" s="4">
        <v>3</v>
      </c>
      <c r="N93" s="4" t="s">
        <v>3</v>
      </c>
      <c r="O93" s="4">
        <v>2</v>
      </c>
      <c r="P93" s="4"/>
      <c r="Q93" s="4"/>
      <c r="R93" s="4"/>
      <c r="S93" s="4"/>
      <c r="T93" s="4"/>
      <c r="U93" s="4"/>
      <c r="V93" s="4"/>
      <c r="W93" s="4">
        <v>0</v>
      </c>
      <c r="X93" s="4">
        <v>1</v>
      </c>
      <c r="Y93" s="4">
        <v>0</v>
      </c>
      <c r="Z93" s="4"/>
      <c r="AA93" s="4"/>
      <c r="AB93" s="4"/>
    </row>
    <row r="94" spans="1:28" x14ac:dyDescent="0.2">
      <c r="A94" s="4">
        <v>50</v>
      </c>
      <c r="B94" s="4">
        <v>0</v>
      </c>
      <c r="C94" s="4">
        <v>0</v>
      </c>
      <c r="D94" s="4">
        <v>1</v>
      </c>
      <c r="E94" s="4">
        <v>207</v>
      </c>
      <c r="F94" s="4">
        <f>Source!U72</f>
        <v>0</v>
      </c>
      <c r="G94" s="4" t="s">
        <v>91</v>
      </c>
      <c r="H94" s="4" t="s">
        <v>92</v>
      </c>
      <c r="I94" s="4"/>
      <c r="J94" s="4"/>
      <c r="K94" s="4">
        <v>207</v>
      </c>
      <c r="L94" s="4">
        <v>21</v>
      </c>
      <c r="M94" s="4">
        <v>3</v>
      </c>
      <c r="N94" s="4" t="s">
        <v>3</v>
      </c>
      <c r="O94" s="4">
        <v>-1</v>
      </c>
      <c r="P94" s="4"/>
      <c r="Q94" s="4"/>
      <c r="R94" s="4"/>
      <c r="S94" s="4"/>
      <c r="T94" s="4"/>
      <c r="U94" s="4"/>
      <c r="V94" s="4"/>
      <c r="W94" s="4">
        <v>0</v>
      </c>
      <c r="X94" s="4">
        <v>1</v>
      </c>
      <c r="Y94" s="4">
        <v>0</v>
      </c>
      <c r="Z94" s="4"/>
      <c r="AA94" s="4"/>
      <c r="AB94" s="4"/>
    </row>
    <row r="95" spans="1:28" x14ac:dyDescent="0.2">
      <c r="A95" s="4">
        <v>50</v>
      </c>
      <c r="B95" s="4">
        <v>0</v>
      </c>
      <c r="C95" s="4">
        <v>0</v>
      </c>
      <c r="D95" s="4">
        <v>1</v>
      </c>
      <c r="E95" s="4">
        <v>208</v>
      </c>
      <c r="F95" s="4">
        <f>Source!V72</f>
        <v>0</v>
      </c>
      <c r="G95" s="4" t="s">
        <v>93</v>
      </c>
      <c r="H95" s="4" t="s">
        <v>94</v>
      </c>
      <c r="I95" s="4"/>
      <c r="J95" s="4"/>
      <c r="K95" s="4">
        <v>208</v>
      </c>
      <c r="L95" s="4">
        <v>22</v>
      </c>
      <c r="M95" s="4">
        <v>3</v>
      </c>
      <c r="N95" s="4" t="s">
        <v>3</v>
      </c>
      <c r="O95" s="4">
        <v>-1</v>
      </c>
      <c r="P95" s="4"/>
      <c r="Q95" s="4"/>
      <c r="R95" s="4"/>
      <c r="S95" s="4"/>
      <c r="T95" s="4"/>
      <c r="U95" s="4"/>
      <c r="V95" s="4"/>
      <c r="W95" s="4">
        <v>0</v>
      </c>
      <c r="X95" s="4">
        <v>1</v>
      </c>
      <c r="Y95" s="4">
        <v>0</v>
      </c>
      <c r="Z95" s="4"/>
      <c r="AA95" s="4"/>
      <c r="AB95" s="4"/>
    </row>
    <row r="96" spans="1:28" x14ac:dyDescent="0.2">
      <c r="A96" s="4">
        <v>50</v>
      </c>
      <c r="B96" s="4">
        <v>0</v>
      </c>
      <c r="C96" s="4">
        <v>0</v>
      </c>
      <c r="D96" s="4">
        <v>1</v>
      </c>
      <c r="E96" s="4">
        <v>209</v>
      </c>
      <c r="F96" s="4">
        <f>ROUND(Source!W72,O96)</f>
        <v>0</v>
      </c>
      <c r="G96" s="4" t="s">
        <v>95</v>
      </c>
      <c r="H96" s="4" t="s">
        <v>96</v>
      </c>
      <c r="I96" s="4"/>
      <c r="J96" s="4"/>
      <c r="K96" s="4">
        <v>209</v>
      </c>
      <c r="L96" s="4">
        <v>23</v>
      </c>
      <c r="M96" s="4">
        <v>3</v>
      </c>
      <c r="N96" s="4" t="s">
        <v>3</v>
      </c>
      <c r="O96" s="4">
        <v>2</v>
      </c>
      <c r="P96" s="4"/>
      <c r="Q96" s="4"/>
      <c r="R96" s="4"/>
      <c r="S96" s="4"/>
      <c r="T96" s="4"/>
      <c r="U96" s="4"/>
      <c r="V96" s="4"/>
      <c r="W96" s="4">
        <v>0</v>
      </c>
      <c r="X96" s="4">
        <v>1</v>
      </c>
      <c r="Y96" s="4">
        <v>0</v>
      </c>
      <c r="Z96" s="4"/>
      <c r="AA96" s="4"/>
      <c r="AB96" s="4"/>
    </row>
    <row r="97" spans="1:245" x14ac:dyDescent="0.2">
      <c r="A97" s="4">
        <v>50</v>
      </c>
      <c r="B97" s="4">
        <v>0</v>
      </c>
      <c r="C97" s="4">
        <v>0</v>
      </c>
      <c r="D97" s="4">
        <v>1</v>
      </c>
      <c r="E97" s="4">
        <v>233</v>
      </c>
      <c r="F97" s="4">
        <f>ROUND(Source!BD72,O97)</f>
        <v>0</v>
      </c>
      <c r="G97" s="4" t="s">
        <v>97</v>
      </c>
      <c r="H97" s="4" t="s">
        <v>98</v>
      </c>
      <c r="I97" s="4"/>
      <c r="J97" s="4"/>
      <c r="K97" s="4">
        <v>233</v>
      </c>
      <c r="L97" s="4">
        <v>24</v>
      </c>
      <c r="M97" s="4">
        <v>3</v>
      </c>
      <c r="N97" s="4" t="s">
        <v>3</v>
      </c>
      <c r="O97" s="4">
        <v>2</v>
      </c>
      <c r="P97" s="4"/>
      <c r="Q97" s="4"/>
      <c r="R97" s="4"/>
      <c r="S97" s="4"/>
      <c r="T97" s="4"/>
      <c r="U97" s="4"/>
      <c r="V97" s="4"/>
      <c r="W97" s="4">
        <v>0</v>
      </c>
      <c r="X97" s="4">
        <v>1</v>
      </c>
      <c r="Y97" s="4">
        <v>0</v>
      </c>
      <c r="Z97" s="4"/>
      <c r="AA97" s="4"/>
      <c r="AB97" s="4"/>
    </row>
    <row r="98" spans="1:245" x14ac:dyDescent="0.2">
      <c r="A98" s="4">
        <v>50</v>
      </c>
      <c r="B98" s="4">
        <v>0</v>
      </c>
      <c r="C98" s="4">
        <v>0</v>
      </c>
      <c r="D98" s="4">
        <v>1</v>
      </c>
      <c r="E98" s="4">
        <v>210</v>
      </c>
      <c r="F98" s="4">
        <f>ROUND(Source!X72,O98)</f>
        <v>0</v>
      </c>
      <c r="G98" s="4" t="s">
        <v>99</v>
      </c>
      <c r="H98" s="4" t="s">
        <v>100</v>
      </c>
      <c r="I98" s="4"/>
      <c r="J98" s="4"/>
      <c r="K98" s="4">
        <v>210</v>
      </c>
      <c r="L98" s="4">
        <v>25</v>
      </c>
      <c r="M98" s="4">
        <v>3</v>
      </c>
      <c r="N98" s="4" t="s">
        <v>3</v>
      </c>
      <c r="O98" s="4">
        <v>2</v>
      </c>
      <c r="P98" s="4"/>
      <c r="Q98" s="4"/>
      <c r="R98" s="4"/>
      <c r="S98" s="4"/>
      <c r="T98" s="4"/>
      <c r="U98" s="4"/>
      <c r="V98" s="4"/>
      <c r="W98" s="4">
        <v>0</v>
      </c>
      <c r="X98" s="4">
        <v>1</v>
      </c>
      <c r="Y98" s="4">
        <v>0</v>
      </c>
      <c r="Z98" s="4"/>
      <c r="AA98" s="4"/>
      <c r="AB98" s="4"/>
    </row>
    <row r="99" spans="1:245" x14ac:dyDescent="0.2">
      <c r="A99" s="4">
        <v>50</v>
      </c>
      <c r="B99" s="4">
        <v>0</v>
      </c>
      <c r="C99" s="4">
        <v>0</v>
      </c>
      <c r="D99" s="4">
        <v>1</v>
      </c>
      <c r="E99" s="4">
        <v>211</v>
      </c>
      <c r="F99" s="4">
        <f>ROUND(Source!Y72,O99)</f>
        <v>0</v>
      </c>
      <c r="G99" s="4" t="s">
        <v>101</v>
      </c>
      <c r="H99" s="4" t="s">
        <v>102</v>
      </c>
      <c r="I99" s="4"/>
      <c r="J99" s="4"/>
      <c r="K99" s="4">
        <v>211</v>
      </c>
      <c r="L99" s="4">
        <v>26</v>
      </c>
      <c r="M99" s="4">
        <v>3</v>
      </c>
      <c r="N99" s="4" t="s">
        <v>3</v>
      </c>
      <c r="O99" s="4">
        <v>2</v>
      </c>
      <c r="P99" s="4"/>
      <c r="Q99" s="4"/>
      <c r="R99" s="4"/>
      <c r="S99" s="4"/>
      <c r="T99" s="4"/>
      <c r="U99" s="4"/>
      <c r="V99" s="4"/>
      <c r="W99" s="4">
        <v>0</v>
      </c>
      <c r="X99" s="4">
        <v>1</v>
      </c>
      <c r="Y99" s="4">
        <v>0</v>
      </c>
      <c r="Z99" s="4"/>
      <c r="AA99" s="4"/>
      <c r="AB99" s="4"/>
    </row>
    <row r="100" spans="1:245" x14ac:dyDescent="0.2">
      <c r="A100" s="4">
        <v>50</v>
      </c>
      <c r="B100" s="4">
        <v>0</v>
      </c>
      <c r="C100" s="4">
        <v>0</v>
      </c>
      <c r="D100" s="4">
        <v>1</v>
      </c>
      <c r="E100" s="4">
        <v>224</v>
      </c>
      <c r="F100" s="4">
        <f>ROUND(Source!AR72,O100)</f>
        <v>131152.44</v>
      </c>
      <c r="G100" s="4" t="s">
        <v>103</v>
      </c>
      <c r="H100" s="4" t="s">
        <v>104</v>
      </c>
      <c r="I100" s="4"/>
      <c r="J100" s="4"/>
      <c r="K100" s="4">
        <v>224</v>
      </c>
      <c r="L100" s="4">
        <v>27</v>
      </c>
      <c r="M100" s="4">
        <v>3</v>
      </c>
      <c r="N100" s="4" t="s">
        <v>3</v>
      </c>
      <c r="O100" s="4">
        <v>2</v>
      </c>
      <c r="P100" s="4"/>
      <c r="Q100" s="4"/>
      <c r="R100" s="4"/>
      <c r="S100" s="4"/>
      <c r="T100" s="4"/>
      <c r="U100" s="4"/>
      <c r="V100" s="4"/>
      <c r="W100" s="4">
        <v>131152.44</v>
      </c>
      <c r="X100" s="4">
        <v>1</v>
      </c>
      <c r="Y100" s="4">
        <v>131152.44</v>
      </c>
      <c r="Z100" s="4"/>
      <c r="AA100" s="4"/>
      <c r="AB100" s="4"/>
    </row>
    <row r="102" spans="1:245" x14ac:dyDescent="0.2">
      <c r="A102" s="1">
        <v>4</v>
      </c>
      <c r="B102" s="1">
        <v>1</v>
      </c>
      <c r="C102" s="1"/>
      <c r="D102" s="1">
        <f>ROW(A109)</f>
        <v>109</v>
      </c>
      <c r="E102" s="1"/>
      <c r="F102" s="1" t="s">
        <v>14</v>
      </c>
      <c r="G102" s="1" t="s">
        <v>114</v>
      </c>
      <c r="H102" s="1" t="s">
        <v>3</v>
      </c>
      <c r="I102" s="1">
        <v>0</v>
      </c>
      <c r="J102" s="1"/>
      <c r="K102" s="1">
        <v>0</v>
      </c>
      <c r="L102" s="1"/>
      <c r="M102" s="1" t="s">
        <v>3</v>
      </c>
      <c r="N102" s="1"/>
      <c r="O102" s="1"/>
      <c r="P102" s="1"/>
      <c r="Q102" s="1"/>
      <c r="R102" s="1"/>
      <c r="S102" s="1">
        <v>0</v>
      </c>
      <c r="T102" s="1"/>
      <c r="U102" s="1" t="s">
        <v>3</v>
      </c>
      <c r="V102" s="1">
        <v>0</v>
      </c>
      <c r="W102" s="1"/>
      <c r="X102" s="1"/>
      <c r="Y102" s="1"/>
      <c r="Z102" s="1"/>
      <c r="AA102" s="1"/>
      <c r="AB102" s="1" t="s">
        <v>3</v>
      </c>
      <c r="AC102" s="1" t="s">
        <v>3</v>
      </c>
      <c r="AD102" s="1" t="s">
        <v>3</v>
      </c>
      <c r="AE102" s="1" t="s">
        <v>3</v>
      </c>
      <c r="AF102" s="1" t="s">
        <v>3</v>
      </c>
      <c r="AG102" s="1" t="s">
        <v>3</v>
      </c>
      <c r="AH102" s="1"/>
      <c r="AI102" s="1"/>
      <c r="AJ102" s="1"/>
      <c r="AK102" s="1"/>
      <c r="AL102" s="1"/>
      <c r="AM102" s="1"/>
      <c r="AN102" s="1"/>
      <c r="AO102" s="1"/>
      <c r="AP102" s="1" t="s">
        <v>3</v>
      </c>
      <c r="AQ102" s="1" t="s">
        <v>3</v>
      </c>
      <c r="AR102" s="1" t="s">
        <v>3</v>
      </c>
      <c r="AS102" s="1"/>
      <c r="AT102" s="1"/>
      <c r="AU102" s="1"/>
      <c r="AV102" s="1"/>
      <c r="AW102" s="1"/>
      <c r="AX102" s="1"/>
      <c r="AY102" s="1"/>
      <c r="AZ102" s="1" t="s">
        <v>3</v>
      </c>
      <c r="BA102" s="1"/>
      <c r="BB102" s="1" t="s">
        <v>3</v>
      </c>
      <c r="BC102" s="1" t="s">
        <v>3</v>
      </c>
      <c r="BD102" s="1" t="s">
        <v>3</v>
      </c>
      <c r="BE102" s="1" t="s">
        <v>3</v>
      </c>
      <c r="BF102" s="1" t="s">
        <v>3</v>
      </c>
      <c r="BG102" s="1" t="s">
        <v>3</v>
      </c>
      <c r="BH102" s="1" t="s">
        <v>3</v>
      </c>
      <c r="BI102" s="1" t="s">
        <v>3</v>
      </c>
      <c r="BJ102" s="1" t="s">
        <v>3</v>
      </c>
      <c r="BK102" s="1" t="s">
        <v>3</v>
      </c>
      <c r="BL102" s="1" t="s">
        <v>3</v>
      </c>
      <c r="BM102" s="1" t="s">
        <v>3</v>
      </c>
      <c r="BN102" s="1" t="s">
        <v>3</v>
      </c>
      <c r="BO102" s="1" t="s">
        <v>3</v>
      </c>
      <c r="BP102" s="1" t="s">
        <v>3</v>
      </c>
      <c r="BQ102" s="1"/>
      <c r="BR102" s="1"/>
      <c r="BS102" s="1"/>
      <c r="BT102" s="1"/>
      <c r="BU102" s="1"/>
      <c r="BV102" s="1"/>
      <c r="BW102" s="1"/>
      <c r="BX102" s="1">
        <v>0</v>
      </c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>
        <v>0</v>
      </c>
    </row>
    <row r="104" spans="1:245" x14ac:dyDescent="0.2">
      <c r="A104" s="2">
        <v>52</v>
      </c>
      <c r="B104" s="2">
        <f t="shared" ref="B104:G104" si="66">B109</f>
        <v>1</v>
      </c>
      <c r="C104" s="2">
        <f t="shared" si="66"/>
        <v>4</v>
      </c>
      <c r="D104" s="2">
        <f t="shared" si="66"/>
        <v>102</v>
      </c>
      <c r="E104" s="2">
        <f t="shared" si="66"/>
        <v>0</v>
      </c>
      <c r="F104" s="2" t="str">
        <f t="shared" si="66"/>
        <v>Новый раздел</v>
      </c>
      <c r="G104" s="2" t="str">
        <f t="shared" si="66"/>
        <v>Пусконаладочные работы</v>
      </c>
      <c r="H104" s="2"/>
      <c r="I104" s="2"/>
      <c r="J104" s="2"/>
      <c r="K104" s="2"/>
      <c r="L104" s="2"/>
      <c r="M104" s="2"/>
      <c r="N104" s="2"/>
      <c r="O104" s="2">
        <f t="shared" ref="O104:AT104" si="67">O109</f>
        <v>2803.48</v>
      </c>
      <c r="P104" s="2">
        <f t="shared" si="67"/>
        <v>0</v>
      </c>
      <c r="Q104" s="2">
        <f t="shared" si="67"/>
        <v>0</v>
      </c>
      <c r="R104" s="2">
        <f t="shared" si="67"/>
        <v>0</v>
      </c>
      <c r="S104" s="2">
        <f t="shared" si="67"/>
        <v>2803.48</v>
      </c>
      <c r="T104" s="2">
        <f t="shared" si="67"/>
        <v>0</v>
      </c>
      <c r="U104" s="2">
        <f t="shared" si="67"/>
        <v>6.6355200000000005</v>
      </c>
      <c r="V104" s="2">
        <f t="shared" si="67"/>
        <v>0</v>
      </c>
      <c r="W104" s="2">
        <f t="shared" si="67"/>
        <v>0</v>
      </c>
      <c r="X104" s="2">
        <f t="shared" si="67"/>
        <v>1822.26</v>
      </c>
      <c r="Y104" s="2">
        <f t="shared" si="67"/>
        <v>1121.3900000000001</v>
      </c>
      <c r="Z104" s="2">
        <f t="shared" si="67"/>
        <v>0</v>
      </c>
      <c r="AA104" s="2">
        <f t="shared" si="67"/>
        <v>0</v>
      </c>
      <c r="AB104" s="2">
        <f t="shared" si="67"/>
        <v>2803.48</v>
      </c>
      <c r="AC104" s="2">
        <f t="shared" si="67"/>
        <v>0</v>
      </c>
      <c r="AD104" s="2">
        <f t="shared" si="67"/>
        <v>0</v>
      </c>
      <c r="AE104" s="2">
        <f t="shared" si="67"/>
        <v>0</v>
      </c>
      <c r="AF104" s="2">
        <f t="shared" si="67"/>
        <v>2803.48</v>
      </c>
      <c r="AG104" s="2">
        <f t="shared" si="67"/>
        <v>0</v>
      </c>
      <c r="AH104" s="2">
        <f t="shared" si="67"/>
        <v>6.6355200000000005</v>
      </c>
      <c r="AI104" s="2">
        <f t="shared" si="67"/>
        <v>0</v>
      </c>
      <c r="AJ104" s="2">
        <f t="shared" si="67"/>
        <v>0</v>
      </c>
      <c r="AK104" s="2">
        <f t="shared" si="67"/>
        <v>1822.26</v>
      </c>
      <c r="AL104" s="2">
        <f t="shared" si="67"/>
        <v>1121.3900000000001</v>
      </c>
      <c r="AM104" s="2">
        <f t="shared" si="67"/>
        <v>0</v>
      </c>
      <c r="AN104" s="2">
        <f t="shared" si="67"/>
        <v>0</v>
      </c>
      <c r="AO104" s="2">
        <f t="shared" si="67"/>
        <v>0</v>
      </c>
      <c r="AP104" s="2">
        <f t="shared" si="67"/>
        <v>0</v>
      </c>
      <c r="AQ104" s="2">
        <f t="shared" si="67"/>
        <v>0</v>
      </c>
      <c r="AR104" s="2">
        <f t="shared" si="67"/>
        <v>5747.13</v>
      </c>
      <c r="AS104" s="2">
        <f t="shared" si="67"/>
        <v>0</v>
      </c>
      <c r="AT104" s="2">
        <f t="shared" si="67"/>
        <v>0</v>
      </c>
      <c r="AU104" s="2">
        <f t="shared" ref="AU104:BZ104" si="68">AU109</f>
        <v>5747.13</v>
      </c>
      <c r="AV104" s="2">
        <f t="shared" si="68"/>
        <v>0</v>
      </c>
      <c r="AW104" s="2">
        <f t="shared" si="68"/>
        <v>0</v>
      </c>
      <c r="AX104" s="2">
        <f t="shared" si="68"/>
        <v>0</v>
      </c>
      <c r="AY104" s="2">
        <f t="shared" si="68"/>
        <v>0</v>
      </c>
      <c r="AZ104" s="2">
        <f t="shared" si="68"/>
        <v>0</v>
      </c>
      <c r="BA104" s="2">
        <f t="shared" si="68"/>
        <v>0</v>
      </c>
      <c r="BB104" s="2">
        <f t="shared" si="68"/>
        <v>0</v>
      </c>
      <c r="BC104" s="2">
        <f t="shared" si="68"/>
        <v>0</v>
      </c>
      <c r="BD104" s="2">
        <f t="shared" si="68"/>
        <v>0</v>
      </c>
      <c r="BE104" s="2">
        <f t="shared" si="68"/>
        <v>0</v>
      </c>
      <c r="BF104" s="2">
        <f t="shared" si="68"/>
        <v>0</v>
      </c>
      <c r="BG104" s="2">
        <f t="shared" si="68"/>
        <v>0</v>
      </c>
      <c r="BH104" s="2">
        <f t="shared" si="68"/>
        <v>0</v>
      </c>
      <c r="BI104" s="2">
        <f t="shared" si="68"/>
        <v>0</v>
      </c>
      <c r="BJ104" s="2">
        <f t="shared" si="68"/>
        <v>0</v>
      </c>
      <c r="BK104" s="2">
        <f t="shared" si="68"/>
        <v>0</v>
      </c>
      <c r="BL104" s="2">
        <f t="shared" si="68"/>
        <v>0</v>
      </c>
      <c r="BM104" s="2">
        <f t="shared" si="68"/>
        <v>0</v>
      </c>
      <c r="BN104" s="2">
        <f t="shared" si="68"/>
        <v>0</v>
      </c>
      <c r="BO104" s="2">
        <f t="shared" si="68"/>
        <v>0</v>
      </c>
      <c r="BP104" s="2">
        <f t="shared" si="68"/>
        <v>0</v>
      </c>
      <c r="BQ104" s="2">
        <f t="shared" si="68"/>
        <v>0</v>
      </c>
      <c r="BR104" s="2">
        <f t="shared" si="68"/>
        <v>0</v>
      </c>
      <c r="BS104" s="2">
        <f t="shared" si="68"/>
        <v>0</v>
      </c>
      <c r="BT104" s="2">
        <f t="shared" si="68"/>
        <v>0</v>
      </c>
      <c r="BU104" s="2">
        <f t="shared" si="68"/>
        <v>0</v>
      </c>
      <c r="BV104" s="2">
        <f t="shared" si="68"/>
        <v>0</v>
      </c>
      <c r="BW104" s="2">
        <f t="shared" si="68"/>
        <v>0</v>
      </c>
      <c r="BX104" s="2">
        <f t="shared" si="68"/>
        <v>0</v>
      </c>
      <c r="BY104" s="2">
        <f t="shared" si="68"/>
        <v>0</v>
      </c>
      <c r="BZ104" s="2">
        <f t="shared" si="68"/>
        <v>0</v>
      </c>
      <c r="CA104" s="2">
        <f t="shared" ref="CA104:DF104" si="69">CA109</f>
        <v>5747.13</v>
      </c>
      <c r="CB104" s="2">
        <f t="shared" si="69"/>
        <v>0</v>
      </c>
      <c r="CC104" s="2">
        <f t="shared" si="69"/>
        <v>0</v>
      </c>
      <c r="CD104" s="2">
        <f t="shared" si="69"/>
        <v>5747.13</v>
      </c>
      <c r="CE104" s="2">
        <f t="shared" si="69"/>
        <v>0</v>
      </c>
      <c r="CF104" s="2">
        <f t="shared" si="69"/>
        <v>0</v>
      </c>
      <c r="CG104" s="2">
        <f t="shared" si="69"/>
        <v>0</v>
      </c>
      <c r="CH104" s="2">
        <f t="shared" si="69"/>
        <v>0</v>
      </c>
      <c r="CI104" s="2">
        <f t="shared" si="69"/>
        <v>0</v>
      </c>
      <c r="CJ104" s="2">
        <f t="shared" si="69"/>
        <v>0</v>
      </c>
      <c r="CK104" s="2">
        <f t="shared" si="69"/>
        <v>0</v>
      </c>
      <c r="CL104" s="2">
        <f t="shared" si="69"/>
        <v>0</v>
      </c>
      <c r="CM104" s="2">
        <f t="shared" si="69"/>
        <v>0</v>
      </c>
      <c r="CN104" s="2">
        <f t="shared" si="69"/>
        <v>0</v>
      </c>
      <c r="CO104" s="2">
        <f t="shared" si="69"/>
        <v>0</v>
      </c>
      <c r="CP104" s="2">
        <f t="shared" si="69"/>
        <v>0</v>
      </c>
      <c r="CQ104" s="2">
        <f t="shared" si="69"/>
        <v>0</v>
      </c>
      <c r="CR104" s="2">
        <f t="shared" si="69"/>
        <v>0</v>
      </c>
      <c r="CS104" s="2">
        <f t="shared" si="69"/>
        <v>0</v>
      </c>
      <c r="CT104" s="2">
        <f t="shared" si="69"/>
        <v>0</v>
      </c>
      <c r="CU104" s="2">
        <f t="shared" si="69"/>
        <v>0</v>
      </c>
      <c r="CV104" s="2">
        <f t="shared" si="69"/>
        <v>0</v>
      </c>
      <c r="CW104" s="2">
        <f t="shared" si="69"/>
        <v>0</v>
      </c>
      <c r="CX104" s="2">
        <f t="shared" si="69"/>
        <v>0</v>
      </c>
      <c r="CY104" s="2">
        <f t="shared" si="69"/>
        <v>0</v>
      </c>
      <c r="CZ104" s="2">
        <f t="shared" si="69"/>
        <v>0</v>
      </c>
      <c r="DA104" s="2">
        <f t="shared" si="69"/>
        <v>0</v>
      </c>
      <c r="DB104" s="2">
        <f t="shared" si="69"/>
        <v>0</v>
      </c>
      <c r="DC104" s="2">
        <f t="shared" si="69"/>
        <v>0</v>
      </c>
      <c r="DD104" s="2">
        <f t="shared" si="69"/>
        <v>0</v>
      </c>
      <c r="DE104" s="2">
        <f t="shared" si="69"/>
        <v>0</v>
      </c>
      <c r="DF104" s="2">
        <f t="shared" si="69"/>
        <v>0</v>
      </c>
      <c r="DG104" s="3">
        <f t="shared" ref="DG104:EL104" si="70">DG109</f>
        <v>0</v>
      </c>
      <c r="DH104" s="3">
        <f t="shared" si="70"/>
        <v>0</v>
      </c>
      <c r="DI104" s="3">
        <f t="shared" si="70"/>
        <v>0</v>
      </c>
      <c r="DJ104" s="3">
        <f t="shared" si="70"/>
        <v>0</v>
      </c>
      <c r="DK104" s="3">
        <f t="shared" si="70"/>
        <v>0</v>
      </c>
      <c r="DL104" s="3">
        <f t="shared" si="70"/>
        <v>0</v>
      </c>
      <c r="DM104" s="3">
        <f t="shared" si="70"/>
        <v>0</v>
      </c>
      <c r="DN104" s="3">
        <f t="shared" si="70"/>
        <v>0</v>
      </c>
      <c r="DO104" s="3">
        <f t="shared" si="70"/>
        <v>0</v>
      </c>
      <c r="DP104" s="3">
        <f t="shared" si="70"/>
        <v>0</v>
      </c>
      <c r="DQ104" s="3">
        <f t="shared" si="70"/>
        <v>0</v>
      </c>
      <c r="DR104" s="3">
        <f t="shared" si="70"/>
        <v>0</v>
      </c>
      <c r="DS104" s="3">
        <f t="shared" si="70"/>
        <v>0</v>
      </c>
      <c r="DT104" s="3">
        <f t="shared" si="70"/>
        <v>0</v>
      </c>
      <c r="DU104" s="3">
        <f t="shared" si="70"/>
        <v>0</v>
      </c>
      <c r="DV104" s="3">
        <f t="shared" si="70"/>
        <v>0</v>
      </c>
      <c r="DW104" s="3">
        <f t="shared" si="70"/>
        <v>0</v>
      </c>
      <c r="DX104" s="3">
        <f t="shared" si="70"/>
        <v>0</v>
      </c>
      <c r="DY104" s="3">
        <f t="shared" si="70"/>
        <v>0</v>
      </c>
      <c r="DZ104" s="3">
        <f t="shared" si="70"/>
        <v>0</v>
      </c>
      <c r="EA104" s="3">
        <f t="shared" si="70"/>
        <v>0</v>
      </c>
      <c r="EB104" s="3">
        <f t="shared" si="70"/>
        <v>0</v>
      </c>
      <c r="EC104" s="3">
        <f t="shared" si="70"/>
        <v>0</v>
      </c>
      <c r="ED104" s="3">
        <f t="shared" si="70"/>
        <v>0</v>
      </c>
      <c r="EE104" s="3">
        <f t="shared" si="70"/>
        <v>0</v>
      </c>
      <c r="EF104" s="3">
        <f t="shared" si="70"/>
        <v>0</v>
      </c>
      <c r="EG104" s="3">
        <f t="shared" si="70"/>
        <v>0</v>
      </c>
      <c r="EH104" s="3">
        <f t="shared" si="70"/>
        <v>0</v>
      </c>
      <c r="EI104" s="3">
        <f t="shared" si="70"/>
        <v>0</v>
      </c>
      <c r="EJ104" s="3">
        <f t="shared" si="70"/>
        <v>0</v>
      </c>
      <c r="EK104" s="3">
        <f t="shared" si="70"/>
        <v>0</v>
      </c>
      <c r="EL104" s="3">
        <f t="shared" si="70"/>
        <v>0</v>
      </c>
      <c r="EM104" s="3">
        <f t="shared" ref="EM104:FR104" si="71">EM109</f>
        <v>0</v>
      </c>
      <c r="EN104" s="3">
        <f t="shared" si="71"/>
        <v>0</v>
      </c>
      <c r="EO104" s="3">
        <f t="shared" si="71"/>
        <v>0</v>
      </c>
      <c r="EP104" s="3">
        <f t="shared" si="71"/>
        <v>0</v>
      </c>
      <c r="EQ104" s="3">
        <f t="shared" si="71"/>
        <v>0</v>
      </c>
      <c r="ER104" s="3">
        <f t="shared" si="71"/>
        <v>0</v>
      </c>
      <c r="ES104" s="3">
        <f t="shared" si="71"/>
        <v>0</v>
      </c>
      <c r="ET104" s="3">
        <f t="shared" si="71"/>
        <v>0</v>
      </c>
      <c r="EU104" s="3">
        <f t="shared" si="71"/>
        <v>0</v>
      </c>
      <c r="EV104" s="3">
        <f t="shared" si="71"/>
        <v>0</v>
      </c>
      <c r="EW104" s="3">
        <f t="shared" si="71"/>
        <v>0</v>
      </c>
      <c r="EX104" s="3">
        <f t="shared" si="71"/>
        <v>0</v>
      </c>
      <c r="EY104" s="3">
        <f t="shared" si="71"/>
        <v>0</v>
      </c>
      <c r="EZ104" s="3">
        <f t="shared" si="71"/>
        <v>0</v>
      </c>
      <c r="FA104" s="3">
        <f t="shared" si="71"/>
        <v>0</v>
      </c>
      <c r="FB104" s="3">
        <f t="shared" si="71"/>
        <v>0</v>
      </c>
      <c r="FC104" s="3">
        <f t="shared" si="71"/>
        <v>0</v>
      </c>
      <c r="FD104" s="3">
        <f t="shared" si="71"/>
        <v>0</v>
      </c>
      <c r="FE104" s="3">
        <f t="shared" si="71"/>
        <v>0</v>
      </c>
      <c r="FF104" s="3">
        <f t="shared" si="71"/>
        <v>0</v>
      </c>
      <c r="FG104" s="3">
        <f t="shared" si="71"/>
        <v>0</v>
      </c>
      <c r="FH104" s="3">
        <f t="shared" si="71"/>
        <v>0</v>
      </c>
      <c r="FI104" s="3">
        <f t="shared" si="71"/>
        <v>0</v>
      </c>
      <c r="FJ104" s="3">
        <f t="shared" si="71"/>
        <v>0</v>
      </c>
      <c r="FK104" s="3">
        <f t="shared" si="71"/>
        <v>0</v>
      </c>
      <c r="FL104" s="3">
        <f t="shared" si="71"/>
        <v>0</v>
      </c>
      <c r="FM104" s="3">
        <f t="shared" si="71"/>
        <v>0</v>
      </c>
      <c r="FN104" s="3">
        <f t="shared" si="71"/>
        <v>0</v>
      </c>
      <c r="FO104" s="3">
        <f t="shared" si="71"/>
        <v>0</v>
      </c>
      <c r="FP104" s="3">
        <f t="shared" si="71"/>
        <v>0</v>
      </c>
      <c r="FQ104" s="3">
        <f t="shared" si="71"/>
        <v>0</v>
      </c>
      <c r="FR104" s="3">
        <f t="shared" si="71"/>
        <v>0</v>
      </c>
      <c r="FS104" s="3">
        <f t="shared" ref="FS104:GX104" si="72">FS109</f>
        <v>0</v>
      </c>
      <c r="FT104" s="3">
        <f t="shared" si="72"/>
        <v>0</v>
      </c>
      <c r="FU104" s="3">
        <f t="shared" si="72"/>
        <v>0</v>
      </c>
      <c r="FV104" s="3">
        <f t="shared" si="72"/>
        <v>0</v>
      </c>
      <c r="FW104" s="3">
        <f t="shared" si="72"/>
        <v>0</v>
      </c>
      <c r="FX104" s="3">
        <f t="shared" si="72"/>
        <v>0</v>
      </c>
      <c r="FY104" s="3">
        <f t="shared" si="72"/>
        <v>0</v>
      </c>
      <c r="FZ104" s="3">
        <f t="shared" si="72"/>
        <v>0</v>
      </c>
      <c r="GA104" s="3">
        <f t="shared" si="72"/>
        <v>0</v>
      </c>
      <c r="GB104" s="3">
        <f t="shared" si="72"/>
        <v>0</v>
      </c>
      <c r="GC104" s="3">
        <f t="shared" si="72"/>
        <v>0</v>
      </c>
      <c r="GD104" s="3">
        <f t="shared" si="72"/>
        <v>0</v>
      </c>
      <c r="GE104" s="3">
        <f t="shared" si="72"/>
        <v>0</v>
      </c>
      <c r="GF104" s="3">
        <f t="shared" si="72"/>
        <v>0</v>
      </c>
      <c r="GG104" s="3">
        <f t="shared" si="72"/>
        <v>0</v>
      </c>
      <c r="GH104" s="3">
        <f t="shared" si="72"/>
        <v>0</v>
      </c>
      <c r="GI104" s="3">
        <f t="shared" si="72"/>
        <v>0</v>
      </c>
      <c r="GJ104" s="3">
        <f t="shared" si="72"/>
        <v>0</v>
      </c>
      <c r="GK104" s="3">
        <f t="shared" si="72"/>
        <v>0</v>
      </c>
      <c r="GL104" s="3">
        <f t="shared" si="72"/>
        <v>0</v>
      </c>
      <c r="GM104" s="3">
        <f t="shared" si="72"/>
        <v>0</v>
      </c>
      <c r="GN104" s="3">
        <f t="shared" si="72"/>
        <v>0</v>
      </c>
      <c r="GO104" s="3">
        <f t="shared" si="72"/>
        <v>0</v>
      </c>
      <c r="GP104" s="3">
        <f t="shared" si="72"/>
        <v>0</v>
      </c>
      <c r="GQ104" s="3">
        <f t="shared" si="72"/>
        <v>0</v>
      </c>
      <c r="GR104" s="3">
        <f t="shared" si="72"/>
        <v>0</v>
      </c>
      <c r="GS104" s="3">
        <f t="shared" si="72"/>
        <v>0</v>
      </c>
      <c r="GT104" s="3">
        <f t="shared" si="72"/>
        <v>0</v>
      </c>
      <c r="GU104" s="3">
        <f t="shared" si="72"/>
        <v>0</v>
      </c>
      <c r="GV104" s="3">
        <f t="shared" si="72"/>
        <v>0</v>
      </c>
      <c r="GW104" s="3">
        <f t="shared" si="72"/>
        <v>0</v>
      </c>
      <c r="GX104" s="3">
        <f t="shared" si="72"/>
        <v>0</v>
      </c>
    </row>
    <row r="106" spans="1:245" x14ac:dyDescent="0.2">
      <c r="A106">
        <v>17</v>
      </c>
      <c r="B106">
        <v>1</v>
      </c>
      <c r="C106">
        <f>ROW(SmtRes!A17)</f>
        <v>17</v>
      </c>
      <c r="D106">
        <f>ROW(EtalonRes!A17)</f>
        <v>17</v>
      </c>
      <c r="E106" t="s">
        <v>115</v>
      </c>
      <c r="F106" t="s">
        <v>116</v>
      </c>
      <c r="G106" t="s">
        <v>117</v>
      </c>
      <c r="H106" t="s">
        <v>118</v>
      </c>
      <c r="I106">
        <f>ROUND(1/100,9)</f>
        <v>0.01</v>
      </c>
      <c r="J106">
        <v>0</v>
      </c>
      <c r="K106">
        <f>ROUND(1/100,9)</f>
        <v>0.01</v>
      </c>
      <c r="O106">
        <f>ROUND(CP106,2)</f>
        <v>68.819999999999993</v>
      </c>
      <c r="P106">
        <f>ROUND(CQ106*I106,2)</f>
        <v>0</v>
      </c>
      <c r="Q106">
        <f>ROUND(CR106*I106,2)</f>
        <v>0</v>
      </c>
      <c r="R106">
        <f>ROUND(CS106*I106,2)</f>
        <v>0</v>
      </c>
      <c r="S106">
        <f>ROUND(CT106*I106,2)</f>
        <v>68.819999999999993</v>
      </c>
      <c r="T106">
        <f>ROUND(CU106*I106,2)</f>
        <v>0</v>
      </c>
      <c r="U106">
        <f>CV106*I106</f>
        <v>0.15551999999999999</v>
      </c>
      <c r="V106">
        <f>CW106*I106</f>
        <v>0</v>
      </c>
      <c r="W106">
        <f>ROUND(CX106*I106,2)</f>
        <v>0</v>
      </c>
      <c r="X106">
        <f>ROUND(CY106,2)</f>
        <v>44.73</v>
      </c>
      <c r="Y106">
        <f>ROUND(CZ106,2)</f>
        <v>27.53</v>
      </c>
      <c r="AA106">
        <v>109170359</v>
      </c>
      <c r="AB106">
        <f>ROUND((AC106+AD106+AF106),6)</f>
        <v>199.14</v>
      </c>
      <c r="AC106">
        <f>ROUND((ES106),6)</f>
        <v>0</v>
      </c>
      <c r="AD106">
        <f>ROUND((((ET106)-(EU106))+AE106),6)</f>
        <v>0</v>
      </c>
      <c r="AE106">
        <f>ROUND((EU106),6)</f>
        <v>0</v>
      </c>
      <c r="AF106">
        <f>ROUND(((EV106*1.2)),6)</f>
        <v>199.14</v>
      </c>
      <c r="AG106">
        <f>ROUND((AP106),6)</f>
        <v>0</v>
      </c>
      <c r="AH106">
        <f>((EW106*1.2))</f>
        <v>15.552</v>
      </c>
      <c r="AI106">
        <f>(EX106)</f>
        <v>0</v>
      </c>
      <c r="AJ106">
        <f>(AS106)</f>
        <v>0</v>
      </c>
      <c r="AK106">
        <v>165.95</v>
      </c>
      <c r="AL106">
        <v>0</v>
      </c>
      <c r="AM106">
        <v>0</v>
      </c>
      <c r="AN106">
        <v>0</v>
      </c>
      <c r="AO106">
        <v>165.95</v>
      </c>
      <c r="AP106">
        <v>0</v>
      </c>
      <c r="AQ106">
        <v>12.96</v>
      </c>
      <c r="AR106">
        <v>0</v>
      </c>
      <c r="AS106">
        <v>0</v>
      </c>
      <c r="AT106">
        <v>65</v>
      </c>
      <c r="AU106">
        <v>40</v>
      </c>
      <c r="AV106">
        <v>1</v>
      </c>
      <c r="AW106">
        <v>1</v>
      </c>
      <c r="AZ106">
        <v>1</v>
      </c>
      <c r="BA106">
        <v>34.56</v>
      </c>
      <c r="BB106">
        <v>1</v>
      </c>
      <c r="BC106">
        <v>1</v>
      </c>
      <c r="BD106" t="s">
        <v>3</v>
      </c>
      <c r="BE106" t="s">
        <v>3</v>
      </c>
      <c r="BF106" t="s">
        <v>3</v>
      </c>
      <c r="BG106" t="s">
        <v>3</v>
      </c>
      <c r="BH106">
        <v>0</v>
      </c>
      <c r="BI106">
        <v>4</v>
      </c>
      <c r="BJ106" t="s">
        <v>119</v>
      </c>
      <c r="BM106">
        <v>200001</v>
      </c>
      <c r="BN106">
        <v>0</v>
      </c>
      <c r="BO106" t="s">
        <v>3</v>
      </c>
      <c r="BP106">
        <v>0</v>
      </c>
      <c r="BQ106">
        <v>4</v>
      </c>
      <c r="BR106">
        <v>0</v>
      </c>
      <c r="BS106">
        <v>1</v>
      </c>
      <c r="BT106">
        <v>1</v>
      </c>
      <c r="BU106">
        <v>1</v>
      </c>
      <c r="BV106">
        <v>1</v>
      </c>
      <c r="BW106">
        <v>1</v>
      </c>
      <c r="BX106">
        <v>1</v>
      </c>
      <c r="BY106" t="s">
        <v>3</v>
      </c>
      <c r="BZ106">
        <v>65</v>
      </c>
      <c r="CA106">
        <v>40</v>
      </c>
      <c r="CB106" t="s">
        <v>3</v>
      </c>
      <c r="CE106">
        <v>0</v>
      </c>
      <c r="CF106">
        <v>0</v>
      </c>
      <c r="CG106">
        <v>0</v>
      </c>
      <c r="CM106">
        <v>0</v>
      </c>
      <c r="CN106" t="s">
        <v>250</v>
      </c>
      <c r="CO106">
        <v>0</v>
      </c>
      <c r="CP106">
        <f>(P106+Q106+S106)</f>
        <v>68.819999999999993</v>
      </c>
      <c r="CQ106">
        <f>AC106*BC106</f>
        <v>0</v>
      </c>
      <c r="CR106">
        <f>AD106*BB106</f>
        <v>0</v>
      </c>
      <c r="CS106">
        <f>AE106*BS106</f>
        <v>0</v>
      </c>
      <c r="CT106">
        <f>AF106*BA106</f>
        <v>6882.2784000000001</v>
      </c>
      <c r="CU106">
        <f t="shared" ref="CU106:CX107" si="73">AG106</f>
        <v>0</v>
      </c>
      <c r="CV106">
        <f t="shared" si="73"/>
        <v>15.552</v>
      </c>
      <c r="CW106">
        <f t="shared" si="73"/>
        <v>0</v>
      </c>
      <c r="CX106">
        <f t="shared" si="73"/>
        <v>0</v>
      </c>
      <c r="CY106">
        <f>(((S106+R106)*AT106)/100)</f>
        <v>44.73299999999999</v>
      </c>
      <c r="CZ106">
        <f>(((S106+R106)*AU106)/100)</f>
        <v>27.527999999999999</v>
      </c>
      <c r="DC106" t="s">
        <v>3</v>
      </c>
      <c r="DD106" t="s">
        <v>3</v>
      </c>
      <c r="DE106" t="s">
        <v>3</v>
      </c>
      <c r="DF106" t="s">
        <v>3</v>
      </c>
      <c r="DG106" t="s">
        <v>120</v>
      </c>
      <c r="DH106" t="s">
        <v>3</v>
      </c>
      <c r="DI106" t="s">
        <v>120</v>
      </c>
      <c r="DJ106" t="s">
        <v>3</v>
      </c>
      <c r="DK106" t="s">
        <v>3</v>
      </c>
      <c r="DL106" t="s">
        <v>3</v>
      </c>
      <c r="DM106" t="s">
        <v>3</v>
      </c>
      <c r="DN106">
        <v>0</v>
      </c>
      <c r="DO106">
        <v>0</v>
      </c>
      <c r="DP106">
        <v>1</v>
      </c>
      <c r="DQ106">
        <v>1</v>
      </c>
      <c r="DU106">
        <v>1013</v>
      </c>
      <c r="DV106" t="s">
        <v>118</v>
      </c>
      <c r="DW106" t="s">
        <v>118</v>
      </c>
      <c r="DX106">
        <v>1</v>
      </c>
      <c r="DZ106" t="s">
        <v>3</v>
      </c>
      <c r="EA106" t="s">
        <v>3</v>
      </c>
      <c r="EB106" t="s">
        <v>3</v>
      </c>
      <c r="EC106" t="s">
        <v>3</v>
      </c>
      <c r="EE106">
        <v>102156749</v>
      </c>
      <c r="EF106">
        <v>4</v>
      </c>
      <c r="EG106" t="s">
        <v>114</v>
      </c>
      <c r="EH106">
        <v>0</v>
      </c>
      <c r="EI106" t="s">
        <v>3</v>
      </c>
      <c r="EJ106">
        <v>4</v>
      </c>
      <c r="EK106">
        <v>200001</v>
      </c>
      <c r="EL106" t="s">
        <v>121</v>
      </c>
      <c r="EM106" t="s">
        <v>122</v>
      </c>
      <c r="EO106" t="s">
        <v>123</v>
      </c>
      <c r="EQ106">
        <v>131072</v>
      </c>
      <c r="ER106">
        <v>165.95</v>
      </c>
      <c r="ES106">
        <v>0</v>
      </c>
      <c r="ET106">
        <v>0</v>
      </c>
      <c r="EU106">
        <v>0</v>
      </c>
      <c r="EV106">
        <v>165.95</v>
      </c>
      <c r="EW106">
        <v>12.96</v>
      </c>
      <c r="EX106">
        <v>0</v>
      </c>
      <c r="EY106">
        <v>0</v>
      </c>
      <c r="FQ106">
        <v>0</v>
      </c>
      <c r="FR106">
        <f>ROUND(IF(AND(BH106=3,BI106=3),P106,0),2)</f>
        <v>0</v>
      </c>
      <c r="FS106">
        <v>0</v>
      </c>
      <c r="FX106">
        <v>65</v>
      </c>
      <c r="FY106">
        <v>40</v>
      </c>
      <c r="GA106" t="s">
        <v>3</v>
      </c>
      <c r="GD106">
        <v>1</v>
      </c>
      <c r="GF106">
        <v>-500447206</v>
      </c>
      <c r="GG106">
        <v>2</v>
      </c>
      <c r="GH106">
        <v>1</v>
      </c>
      <c r="GI106">
        <v>2</v>
      </c>
      <c r="GJ106">
        <v>0</v>
      </c>
      <c r="GK106">
        <v>0</v>
      </c>
      <c r="GL106">
        <f>ROUND(IF(AND(BH106=3,BI106=3,FS106&lt;&gt;0),P106,0),2)</f>
        <v>0</v>
      </c>
      <c r="GM106">
        <f>ROUND(O106+X106+Y106,2)+GX106</f>
        <v>141.08000000000001</v>
      </c>
      <c r="GN106">
        <f>IF(OR(BI106=0,BI106=1),ROUND(O106+X106+Y106,2),0)</f>
        <v>0</v>
      </c>
      <c r="GO106">
        <f>IF(BI106=2,ROUND(O106+X106+Y106,2),0)</f>
        <v>0</v>
      </c>
      <c r="GP106">
        <f>IF(BI106=4,ROUND(O106+X106+Y106,2)+GX106,0)</f>
        <v>141.08000000000001</v>
      </c>
      <c r="GR106">
        <v>0</v>
      </c>
      <c r="GS106">
        <v>3</v>
      </c>
      <c r="GT106">
        <v>0</v>
      </c>
      <c r="GU106" t="s">
        <v>3</v>
      </c>
      <c r="GV106">
        <f>ROUND((GT106),6)</f>
        <v>0</v>
      </c>
      <c r="GW106">
        <v>1</v>
      </c>
      <c r="GX106">
        <f>ROUND(HC106*I106,2)</f>
        <v>0</v>
      </c>
      <c r="HA106">
        <v>0</v>
      </c>
      <c r="HB106">
        <v>0</v>
      </c>
      <c r="HC106">
        <f>GV106*GW106</f>
        <v>0</v>
      </c>
      <c r="HE106" t="s">
        <v>3</v>
      </c>
      <c r="HF106" t="s">
        <v>3</v>
      </c>
      <c r="HM106" t="s">
        <v>3</v>
      </c>
      <c r="HN106" t="s">
        <v>3</v>
      </c>
      <c r="HO106" t="s">
        <v>3</v>
      </c>
      <c r="HP106" t="s">
        <v>3</v>
      </c>
      <c r="HQ106" t="s">
        <v>3</v>
      </c>
      <c r="IK106">
        <v>0</v>
      </c>
    </row>
    <row r="107" spans="1:245" x14ac:dyDescent="0.2">
      <c r="A107">
        <v>17</v>
      </c>
      <c r="B107">
        <v>1</v>
      </c>
      <c r="C107">
        <f>ROW(SmtRes!A20)</f>
        <v>20</v>
      </c>
      <c r="D107">
        <f>ROW(EtalonRes!A20)</f>
        <v>20</v>
      </c>
      <c r="E107" t="s">
        <v>124</v>
      </c>
      <c r="F107" t="s">
        <v>125</v>
      </c>
      <c r="G107" t="s">
        <v>126</v>
      </c>
      <c r="H107" t="s">
        <v>127</v>
      </c>
      <c r="I107">
        <v>1</v>
      </c>
      <c r="J107">
        <v>0</v>
      </c>
      <c r="K107">
        <v>1</v>
      </c>
      <c r="O107">
        <f>ROUND(CP107,2)</f>
        <v>2734.66</v>
      </c>
      <c r="P107">
        <f>ROUND(CQ107*I107,2)</f>
        <v>0</v>
      </c>
      <c r="Q107">
        <f>ROUND(CR107*I107,2)</f>
        <v>0</v>
      </c>
      <c r="R107">
        <f>ROUND(CS107*I107,2)</f>
        <v>0</v>
      </c>
      <c r="S107">
        <f>ROUND(CT107*I107,2)</f>
        <v>2734.66</v>
      </c>
      <c r="T107">
        <f>ROUND(CU107*I107,2)</f>
        <v>0</v>
      </c>
      <c r="U107">
        <f>CV107*I107</f>
        <v>6.48</v>
      </c>
      <c r="V107">
        <f>CW107*I107</f>
        <v>0</v>
      </c>
      <c r="W107">
        <f>ROUND(CX107*I107,2)</f>
        <v>0</v>
      </c>
      <c r="X107">
        <f>ROUND(CY107,2)</f>
        <v>1777.53</v>
      </c>
      <c r="Y107">
        <f>ROUND(CZ107,2)</f>
        <v>1093.8599999999999</v>
      </c>
      <c r="AA107">
        <v>109170359</v>
      </c>
      <c r="AB107">
        <f>ROUND((AC107+AD107+AF107),6)</f>
        <v>79.128</v>
      </c>
      <c r="AC107">
        <f>ROUND((ES107),6)</f>
        <v>0</v>
      </c>
      <c r="AD107">
        <f>ROUND((((ET107)-(EU107))+AE107),6)</f>
        <v>0</v>
      </c>
      <c r="AE107">
        <f>ROUND((EU107),6)</f>
        <v>0</v>
      </c>
      <c r="AF107">
        <f>ROUND(((EV107*1.2)),6)</f>
        <v>79.128</v>
      </c>
      <c r="AG107">
        <f>ROUND((AP107),6)</f>
        <v>0</v>
      </c>
      <c r="AH107">
        <f>((EW107*1.2))</f>
        <v>6.48</v>
      </c>
      <c r="AI107">
        <f>(EX107)</f>
        <v>0</v>
      </c>
      <c r="AJ107">
        <f>(AS107)</f>
        <v>0</v>
      </c>
      <c r="AK107">
        <v>65.94</v>
      </c>
      <c r="AL107">
        <v>0</v>
      </c>
      <c r="AM107">
        <v>0</v>
      </c>
      <c r="AN107">
        <v>0</v>
      </c>
      <c r="AO107">
        <v>65.94</v>
      </c>
      <c r="AP107">
        <v>0</v>
      </c>
      <c r="AQ107">
        <v>5.4</v>
      </c>
      <c r="AR107">
        <v>0</v>
      </c>
      <c r="AS107">
        <v>0</v>
      </c>
      <c r="AT107">
        <v>65</v>
      </c>
      <c r="AU107">
        <v>40</v>
      </c>
      <c r="AV107">
        <v>1</v>
      </c>
      <c r="AW107">
        <v>1</v>
      </c>
      <c r="AZ107">
        <v>1</v>
      </c>
      <c r="BA107">
        <v>34.56</v>
      </c>
      <c r="BB107">
        <v>1</v>
      </c>
      <c r="BC107">
        <v>1</v>
      </c>
      <c r="BD107" t="s">
        <v>3</v>
      </c>
      <c r="BE107" t="s">
        <v>3</v>
      </c>
      <c r="BF107" t="s">
        <v>3</v>
      </c>
      <c r="BG107" t="s">
        <v>3</v>
      </c>
      <c r="BH107">
        <v>0</v>
      </c>
      <c r="BI107">
        <v>4</v>
      </c>
      <c r="BJ107" t="s">
        <v>128</v>
      </c>
      <c r="BM107">
        <v>200001</v>
      </c>
      <c r="BN107">
        <v>0</v>
      </c>
      <c r="BO107" t="s">
        <v>3</v>
      </c>
      <c r="BP107">
        <v>0</v>
      </c>
      <c r="BQ107">
        <v>4</v>
      </c>
      <c r="BR107">
        <v>0</v>
      </c>
      <c r="BS107">
        <v>1</v>
      </c>
      <c r="BT107">
        <v>1</v>
      </c>
      <c r="BU107">
        <v>1</v>
      </c>
      <c r="BV107">
        <v>1</v>
      </c>
      <c r="BW107">
        <v>1</v>
      </c>
      <c r="BX107">
        <v>1</v>
      </c>
      <c r="BY107" t="s">
        <v>3</v>
      </c>
      <c r="BZ107">
        <v>65</v>
      </c>
      <c r="CA107">
        <v>40</v>
      </c>
      <c r="CB107" t="s">
        <v>3</v>
      </c>
      <c r="CE107">
        <v>0</v>
      </c>
      <c r="CF107">
        <v>0</v>
      </c>
      <c r="CG107">
        <v>0</v>
      </c>
      <c r="CM107">
        <v>0</v>
      </c>
      <c r="CN107" t="s">
        <v>250</v>
      </c>
      <c r="CO107">
        <v>0</v>
      </c>
      <c r="CP107">
        <f>(P107+Q107+S107)</f>
        <v>2734.66</v>
      </c>
      <c r="CQ107">
        <f>AC107*BC107</f>
        <v>0</v>
      </c>
      <c r="CR107">
        <f>AD107*BB107</f>
        <v>0</v>
      </c>
      <c r="CS107">
        <f>AE107*BS107</f>
        <v>0</v>
      </c>
      <c r="CT107">
        <f>AF107*BA107</f>
        <v>2734.6636800000001</v>
      </c>
      <c r="CU107">
        <f t="shared" si="73"/>
        <v>0</v>
      </c>
      <c r="CV107">
        <f t="shared" si="73"/>
        <v>6.48</v>
      </c>
      <c r="CW107">
        <f t="shared" si="73"/>
        <v>0</v>
      </c>
      <c r="CX107">
        <f t="shared" si="73"/>
        <v>0</v>
      </c>
      <c r="CY107">
        <f>(((S107+R107)*AT107)/100)</f>
        <v>1777.529</v>
      </c>
      <c r="CZ107">
        <f>(((S107+R107)*AU107)/100)</f>
        <v>1093.864</v>
      </c>
      <c r="DC107" t="s">
        <v>3</v>
      </c>
      <c r="DD107" t="s">
        <v>3</v>
      </c>
      <c r="DE107" t="s">
        <v>3</v>
      </c>
      <c r="DF107" t="s">
        <v>3</v>
      </c>
      <c r="DG107" t="s">
        <v>120</v>
      </c>
      <c r="DH107" t="s">
        <v>3</v>
      </c>
      <c r="DI107" t="s">
        <v>120</v>
      </c>
      <c r="DJ107" t="s">
        <v>3</v>
      </c>
      <c r="DK107" t="s">
        <v>3</v>
      </c>
      <c r="DL107" t="s">
        <v>3</v>
      </c>
      <c r="DM107" t="s">
        <v>3</v>
      </c>
      <c r="DN107">
        <v>0</v>
      </c>
      <c r="DO107">
        <v>0</v>
      </c>
      <c r="DP107">
        <v>1</v>
      </c>
      <c r="DQ107">
        <v>1</v>
      </c>
      <c r="DU107">
        <v>1013</v>
      </c>
      <c r="DV107" t="s">
        <v>127</v>
      </c>
      <c r="DW107" t="s">
        <v>127</v>
      </c>
      <c r="DX107">
        <v>1</v>
      </c>
      <c r="DZ107" t="s">
        <v>3</v>
      </c>
      <c r="EA107" t="s">
        <v>3</v>
      </c>
      <c r="EB107" t="s">
        <v>3</v>
      </c>
      <c r="EC107" t="s">
        <v>3</v>
      </c>
      <c r="EE107">
        <v>102156749</v>
      </c>
      <c r="EF107">
        <v>4</v>
      </c>
      <c r="EG107" t="s">
        <v>114</v>
      </c>
      <c r="EH107">
        <v>0</v>
      </c>
      <c r="EI107" t="s">
        <v>3</v>
      </c>
      <c r="EJ107">
        <v>4</v>
      </c>
      <c r="EK107">
        <v>200001</v>
      </c>
      <c r="EL107" t="s">
        <v>121</v>
      </c>
      <c r="EM107" t="s">
        <v>122</v>
      </c>
      <c r="EO107" t="s">
        <v>123</v>
      </c>
      <c r="EQ107">
        <v>0</v>
      </c>
      <c r="ER107">
        <v>65.94</v>
      </c>
      <c r="ES107">
        <v>0</v>
      </c>
      <c r="ET107">
        <v>0</v>
      </c>
      <c r="EU107">
        <v>0</v>
      </c>
      <c r="EV107">
        <v>65.94</v>
      </c>
      <c r="EW107">
        <v>5.4</v>
      </c>
      <c r="EX107">
        <v>0</v>
      </c>
      <c r="EY107">
        <v>0</v>
      </c>
      <c r="FQ107">
        <v>0</v>
      </c>
      <c r="FR107">
        <f>ROUND(IF(AND(BH107=3,BI107=3),P107,0),2)</f>
        <v>0</v>
      </c>
      <c r="FS107">
        <v>0</v>
      </c>
      <c r="FX107">
        <v>65</v>
      </c>
      <c r="FY107">
        <v>40</v>
      </c>
      <c r="GA107" t="s">
        <v>3</v>
      </c>
      <c r="GD107">
        <v>1</v>
      </c>
      <c r="GF107">
        <v>13793549</v>
      </c>
      <c r="GG107">
        <v>2</v>
      </c>
      <c r="GH107">
        <v>1</v>
      </c>
      <c r="GI107">
        <v>2</v>
      </c>
      <c r="GJ107">
        <v>0</v>
      </c>
      <c r="GK107">
        <v>0</v>
      </c>
      <c r="GL107">
        <f>ROUND(IF(AND(BH107=3,BI107=3,FS107&lt;&gt;0),P107,0),2)</f>
        <v>0</v>
      </c>
      <c r="GM107">
        <f>ROUND(O107+X107+Y107,2)+GX107</f>
        <v>5606.05</v>
      </c>
      <c r="GN107">
        <f>IF(OR(BI107=0,BI107=1),ROUND(O107+X107+Y107,2),0)</f>
        <v>0</v>
      </c>
      <c r="GO107">
        <f>IF(BI107=2,ROUND(O107+X107+Y107,2),0)</f>
        <v>0</v>
      </c>
      <c r="GP107">
        <f>IF(BI107=4,ROUND(O107+X107+Y107,2)+GX107,0)</f>
        <v>5606.05</v>
      </c>
      <c r="GR107">
        <v>0</v>
      </c>
      <c r="GS107">
        <v>3</v>
      </c>
      <c r="GT107">
        <v>0</v>
      </c>
      <c r="GU107" t="s">
        <v>3</v>
      </c>
      <c r="GV107">
        <f>ROUND((GT107),6)</f>
        <v>0</v>
      </c>
      <c r="GW107">
        <v>1</v>
      </c>
      <c r="GX107">
        <f>ROUND(HC107*I107,2)</f>
        <v>0</v>
      </c>
      <c r="HA107">
        <v>0</v>
      </c>
      <c r="HB107">
        <v>0</v>
      </c>
      <c r="HC107">
        <f>GV107*GW107</f>
        <v>0</v>
      </c>
      <c r="HE107" t="s">
        <v>3</v>
      </c>
      <c r="HF107" t="s">
        <v>3</v>
      </c>
      <c r="HM107" t="s">
        <v>3</v>
      </c>
      <c r="HN107" t="s">
        <v>3</v>
      </c>
      <c r="HO107" t="s">
        <v>3</v>
      </c>
      <c r="HP107" t="s">
        <v>3</v>
      </c>
      <c r="HQ107" t="s">
        <v>3</v>
      </c>
      <c r="IK107">
        <v>0</v>
      </c>
    </row>
    <row r="109" spans="1:245" x14ac:dyDescent="0.2">
      <c r="A109" s="2">
        <v>51</v>
      </c>
      <c r="B109" s="2">
        <f>B102</f>
        <v>1</v>
      </c>
      <c r="C109" s="2">
        <f>A102</f>
        <v>4</v>
      </c>
      <c r="D109" s="2">
        <f>ROW(A102)</f>
        <v>102</v>
      </c>
      <c r="E109" s="2"/>
      <c r="F109" s="2" t="str">
        <f>IF(F102&lt;&gt;"",F102,"")</f>
        <v>Новый раздел</v>
      </c>
      <c r="G109" s="2" t="str">
        <f>IF(G102&lt;&gt;"",G102,"")</f>
        <v>Пусконаладочные работы</v>
      </c>
      <c r="H109" s="2">
        <v>0</v>
      </c>
      <c r="I109" s="2"/>
      <c r="J109" s="2"/>
      <c r="K109" s="2"/>
      <c r="L109" s="2"/>
      <c r="M109" s="2"/>
      <c r="N109" s="2"/>
      <c r="O109" s="2">
        <f t="shared" ref="O109:T109" si="74">ROUND(AB109,2)</f>
        <v>2803.48</v>
      </c>
      <c r="P109" s="2">
        <f t="shared" si="74"/>
        <v>0</v>
      </c>
      <c r="Q109" s="2">
        <f t="shared" si="74"/>
        <v>0</v>
      </c>
      <c r="R109" s="2">
        <f t="shared" si="74"/>
        <v>0</v>
      </c>
      <c r="S109" s="2">
        <f t="shared" si="74"/>
        <v>2803.48</v>
      </c>
      <c r="T109" s="2">
        <f t="shared" si="74"/>
        <v>0</v>
      </c>
      <c r="U109" s="2">
        <f>AH109</f>
        <v>6.6355200000000005</v>
      </c>
      <c r="V109" s="2">
        <f>AI109</f>
        <v>0</v>
      </c>
      <c r="W109" s="2">
        <f>ROUND(AJ109,2)</f>
        <v>0</v>
      </c>
      <c r="X109" s="2">
        <f>ROUND(AK109,2)</f>
        <v>1822.26</v>
      </c>
      <c r="Y109" s="2">
        <f>ROUND(AL109,2)</f>
        <v>1121.3900000000001</v>
      </c>
      <c r="Z109" s="2"/>
      <c r="AA109" s="2"/>
      <c r="AB109" s="2">
        <f>ROUND(SUMIF(AA106:AA107,"=109170359",O106:O107),2)</f>
        <v>2803.48</v>
      </c>
      <c r="AC109" s="2">
        <f>ROUND(SUMIF(AA106:AA107,"=109170359",P106:P107),2)</f>
        <v>0</v>
      </c>
      <c r="AD109" s="2">
        <f>ROUND(SUMIF(AA106:AA107,"=109170359",Q106:Q107),2)</f>
        <v>0</v>
      </c>
      <c r="AE109" s="2">
        <f>ROUND(SUMIF(AA106:AA107,"=109170359",R106:R107),2)</f>
        <v>0</v>
      </c>
      <c r="AF109" s="2">
        <f>ROUND(SUMIF(AA106:AA107,"=109170359",S106:S107),2)</f>
        <v>2803.48</v>
      </c>
      <c r="AG109" s="2">
        <f>ROUND(SUMIF(AA106:AA107,"=109170359",T106:T107),2)</f>
        <v>0</v>
      </c>
      <c r="AH109" s="2">
        <f>SUMIF(AA106:AA107,"=109170359",U106:U107)</f>
        <v>6.6355200000000005</v>
      </c>
      <c r="AI109" s="2">
        <f>SUMIF(AA106:AA107,"=109170359",V106:V107)</f>
        <v>0</v>
      </c>
      <c r="AJ109" s="2">
        <f>ROUND(SUMIF(AA106:AA107,"=109170359",W106:W107),2)</f>
        <v>0</v>
      </c>
      <c r="AK109" s="2">
        <f>ROUND(SUMIF(AA106:AA107,"=109170359",X106:X107),2)</f>
        <v>1822.26</v>
      </c>
      <c r="AL109" s="2">
        <f>ROUND(SUMIF(AA106:AA107,"=109170359",Y106:Y107),2)</f>
        <v>1121.3900000000001</v>
      </c>
      <c r="AM109" s="2"/>
      <c r="AN109" s="2"/>
      <c r="AO109" s="2">
        <f t="shared" ref="AO109:BD109" si="75">ROUND(BX109,2)</f>
        <v>0</v>
      </c>
      <c r="AP109" s="2">
        <f t="shared" si="75"/>
        <v>0</v>
      </c>
      <c r="AQ109" s="2">
        <f t="shared" si="75"/>
        <v>0</v>
      </c>
      <c r="AR109" s="2">
        <f t="shared" si="75"/>
        <v>5747.13</v>
      </c>
      <c r="AS109" s="2">
        <f t="shared" si="75"/>
        <v>0</v>
      </c>
      <c r="AT109" s="2">
        <f t="shared" si="75"/>
        <v>0</v>
      </c>
      <c r="AU109" s="2">
        <f t="shared" si="75"/>
        <v>5747.13</v>
      </c>
      <c r="AV109" s="2">
        <f t="shared" si="75"/>
        <v>0</v>
      </c>
      <c r="AW109" s="2">
        <f t="shared" si="75"/>
        <v>0</v>
      </c>
      <c r="AX109" s="2">
        <f t="shared" si="75"/>
        <v>0</v>
      </c>
      <c r="AY109" s="2">
        <f t="shared" si="75"/>
        <v>0</v>
      </c>
      <c r="AZ109" s="2">
        <f t="shared" si="75"/>
        <v>0</v>
      </c>
      <c r="BA109" s="2">
        <f t="shared" si="75"/>
        <v>0</v>
      </c>
      <c r="BB109" s="2">
        <f t="shared" si="75"/>
        <v>0</v>
      </c>
      <c r="BC109" s="2">
        <f t="shared" si="75"/>
        <v>0</v>
      </c>
      <c r="BD109" s="2">
        <f t="shared" si="75"/>
        <v>0</v>
      </c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>
        <f>ROUND(SUMIF(AA106:AA107,"=109170359",FQ106:FQ107),2)</f>
        <v>0</v>
      </c>
      <c r="BY109" s="2">
        <f>ROUND(SUMIF(AA106:AA107,"=109170359",FR106:FR107),2)</f>
        <v>0</v>
      </c>
      <c r="BZ109" s="2">
        <f>ROUND(SUMIF(AA106:AA107,"=109170359",GL106:GL107),2)</f>
        <v>0</v>
      </c>
      <c r="CA109" s="2">
        <f>ROUND(SUMIF(AA106:AA107,"=109170359",GM106:GM107),2)</f>
        <v>5747.13</v>
      </c>
      <c r="CB109" s="2">
        <f>ROUND(SUMIF(AA106:AA107,"=109170359",GN106:GN107),2)</f>
        <v>0</v>
      </c>
      <c r="CC109" s="2">
        <f>ROUND(SUMIF(AA106:AA107,"=109170359",GO106:GO107),2)</f>
        <v>0</v>
      </c>
      <c r="CD109" s="2">
        <f>ROUND(SUMIF(AA106:AA107,"=109170359",GP106:GP107),2)</f>
        <v>5747.13</v>
      </c>
      <c r="CE109" s="2">
        <f>AC109-BX109</f>
        <v>0</v>
      </c>
      <c r="CF109" s="2">
        <f>AC109-BY109</f>
        <v>0</v>
      </c>
      <c r="CG109" s="2">
        <f>BX109-BZ109</f>
        <v>0</v>
      </c>
      <c r="CH109" s="2">
        <f>AC109-BX109-BY109+BZ109</f>
        <v>0</v>
      </c>
      <c r="CI109" s="2">
        <f>BY109-BZ109</f>
        <v>0</v>
      </c>
      <c r="CJ109" s="2">
        <f>ROUND(SUMIF(AA106:AA107,"=109170359",GX106:GX107),2)</f>
        <v>0</v>
      </c>
      <c r="CK109" s="2">
        <f>ROUND(SUMIF(AA106:AA107,"=109170359",GY106:GY107),2)</f>
        <v>0</v>
      </c>
      <c r="CL109" s="2">
        <f>ROUND(SUMIF(AA106:AA107,"=109170359",GZ106:GZ107),2)</f>
        <v>0</v>
      </c>
      <c r="CM109" s="2">
        <f>ROUND(SUMIF(AA106:AA107,"=109170359",HD106:HD107),2)</f>
        <v>0</v>
      </c>
      <c r="CN109" s="2"/>
      <c r="CO109" s="2"/>
      <c r="CP109" s="2"/>
      <c r="CQ109" s="2"/>
      <c r="CR109" s="2"/>
      <c r="CS109" s="2"/>
      <c r="CT109" s="2"/>
      <c r="CU109" s="2"/>
      <c r="CV109" s="2"/>
      <c r="CW109" s="2"/>
      <c r="CX109" s="2"/>
      <c r="CY109" s="2"/>
      <c r="CZ109" s="2"/>
      <c r="DA109" s="2"/>
      <c r="DB109" s="2"/>
      <c r="DC109" s="2"/>
      <c r="DD109" s="2"/>
      <c r="DE109" s="2"/>
      <c r="DF109" s="2"/>
      <c r="DG109" s="3"/>
      <c r="DH109" s="3"/>
      <c r="DI109" s="3"/>
      <c r="DJ109" s="3"/>
      <c r="DK109" s="3"/>
      <c r="DL109" s="3"/>
      <c r="DM109" s="3"/>
      <c r="DN109" s="3"/>
      <c r="DO109" s="3"/>
      <c r="DP109" s="3"/>
      <c r="DQ109" s="3"/>
      <c r="DR109" s="3"/>
      <c r="DS109" s="3"/>
      <c r="DT109" s="3"/>
      <c r="DU109" s="3"/>
      <c r="DV109" s="3"/>
      <c r="DW109" s="3"/>
      <c r="DX109" s="3"/>
      <c r="DY109" s="3"/>
      <c r="DZ109" s="3"/>
      <c r="EA109" s="3"/>
      <c r="EB109" s="3"/>
      <c r="EC109" s="3"/>
      <c r="ED109" s="3"/>
      <c r="EE109" s="3"/>
      <c r="EF109" s="3"/>
      <c r="EG109" s="3"/>
      <c r="EH109" s="3"/>
      <c r="EI109" s="3"/>
      <c r="EJ109" s="3"/>
      <c r="EK109" s="3"/>
      <c r="EL109" s="3"/>
      <c r="EM109" s="3"/>
      <c r="EN109" s="3"/>
      <c r="EO109" s="3"/>
      <c r="EP109" s="3"/>
      <c r="EQ109" s="3"/>
      <c r="ER109" s="3"/>
      <c r="ES109" s="3"/>
      <c r="ET109" s="3"/>
      <c r="EU109" s="3"/>
      <c r="EV109" s="3"/>
      <c r="EW109" s="3"/>
      <c r="EX109" s="3"/>
      <c r="EY109" s="3"/>
      <c r="EZ109" s="3"/>
      <c r="FA109" s="3"/>
      <c r="FB109" s="3"/>
      <c r="FC109" s="3"/>
      <c r="FD109" s="3"/>
      <c r="FE109" s="3"/>
      <c r="FF109" s="3"/>
      <c r="FG109" s="3"/>
      <c r="FH109" s="3"/>
      <c r="FI109" s="3"/>
      <c r="FJ109" s="3"/>
      <c r="FK109" s="3"/>
      <c r="FL109" s="3"/>
      <c r="FM109" s="3"/>
      <c r="FN109" s="3"/>
      <c r="FO109" s="3"/>
      <c r="FP109" s="3"/>
      <c r="FQ109" s="3"/>
      <c r="FR109" s="3"/>
      <c r="FS109" s="3"/>
      <c r="FT109" s="3"/>
      <c r="FU109" s="3"/>
      <c r="FV109" s="3"/>
      <c r="FW109" s="3"/>
      <c r="FX109" s="3"/>
      <c r="FY109" s="3"/>
      <c r="FZ109" s="3"/>
      <c r="GA109" s="3"/>
      <c r="GB109" s="3"/>
      <c r="GC109" s="3"/>
      <c r="GD109" s="3"/>
      <c r="GE109" s="3"/>
      <c r="GF109" s="3"/>
      <c r="GG109" s="3"/>
      <c r="GH109" s="3"/>
      <c r="GI109" s="3"/>
      <c r="GJ109" s="3"/>
      <c r="GK109" s="3"/>
      <c r="GL109" s="3"/>
      <c r="GM109" s="3"/>
      <c r="GN109" s="3"/>
      <c r="GO109" s="3"/>
      <c r="GP109" s="3"/>
      <c r="GQ109" s="3"/>
      <c r="GR109" s="3"/>
      <c r="GS109" s="3"/>
      <c r="GT109" s="3"/>
      <c r="GU109" s="3"/>
      <c r="GV109" s="3"/>
      <c r="GW109" s="3"/>
      <c r="GX109" s="3">
        <v>0</v>
      </c>
    </row>
    <row r="111" spans="1:245" x14ac:dyDescent="0.2">
      <c r="A111" s="4">
        <v>50</v>
      </c>
      <c r="B111" s="4">
        <v>0</v>
      </c>
      <c r="C111" s="4">
        <v>0</v>
      </c>
      <c r="D111" s="4">
        <v>1</v>
      </c>
      <c r="E111" s="4">
        <v>201</v>
      </c>
      <c r="F111" s="4">
        <f>ROUND(Source!O109,O111)</f>
        <v>2803.48</v>
      </c>
      <c r="G111" s="4" t="s">
        <v>51</v>
      </c>
      <c r="H111" s="4" t="s">
        <v>52</v>
      </c>
      <c r="I111" s="4"/>
      <c r="J111" s="4"/>
      <c r="K111" s="4">
        <v>201</v>
      </c>
      <c r="L111" s="4">
        <v>1</v>
      </c>
      <c r="M111" s="4">
        <v>3</v>
      </c>
      <c r="N111" s="4" t="s">
        <v>3</v>
      </c>
      <c r="O111" s="4">
        <v>2</v>
      </c>
      <c r="P111" s="4"/>
      <c r="Q111" s="4"/>
      <c r="R111" s="4"/>
      <c r="S111" s="4"/>
      <c r="T111" s="4"/>
      <c r="U111" s="4"/>
      <c r="V111" s="4"/>
      <c r="W111" s="4">
        <v>2803.48</v>
      </c>
      <c r="X111" s="4">
        <v>1</v>
      </c>
      <c r="Y111" s="4">
        <v>2803.48</v>
      </c>
      <c r="Z111" s="4"/>
      <c r="AA111" s="4"/>
      <c r="AB111" s="4"/>
    </row>
    <row r="112" spans="1:245" x14ac:dyDescent="0.2">
      <c r="A112" s="4">
        <v>50</v>
      </c>
      <c r="B112" s="4">
        <v>0</v>
      </c>
      <c r="C112" s="4">
        <v>0</v>
      </c>
      <c r="D112" s="4">
        <v>1</v>
      </c>
      <c r="E112" s="4">
        <v>202</v>
      </c>
      <c r="F112" s="4">
        <f>ROUND(Source!P109,O112)</f>
        <v>0</v>
      </c>
      <c r="G112" s="4" t="s">
        <v>53</v>
      </c>
      <c r="H112" s="4" t="s">
        <v>54</v>
      </c>
      <c r="I112" s="4"/>
      <c r="J112" s="4"/>
      <c r="K112" s="4">
        <v>202</v>
      </c>
      <c r="L112" s="4">
        <v>2</v>
      </c>
      <c r="M112" s="4">
        <v>3</v>
      </c>
      <c r="N112" s="4" t="s">
        <v>3</v>
      </c>
      <c r="O112" s="4">
        <v>2</v>
      </c>
      <c r="P112" s="4"/>
      <c r="Q112" s="4"/>
      <c r="R112" s="4"/>
      <c r="S112" s="4"/>
      <c r="T112" s="4"/>
      <c r="U112" s="4"/>
      <c r="V112" s="4"/>
      <c r="W112" s="4">
        <v>0</v>
      </c>
      <c r="X112" s="4">
        <v>1</v>
      </c>
      <c r="Y112" s="4">
        <v>0</v>
      </c>
      <c r="Z112" s="4"/>
      <c r="AA112" s="4"/>
      <c r="AB112" s="4"/>
    </row>
    <row r="113" spans="1:28" x14ac:dyDescent="0.2">
      <c r="A113" s="4">
        <v>50</v>
      </c>
      <c r="B113" s="4">
        <v>0</v>
      </c>
      <c r="C113" s="4">
        <v>0</v>
      </c>
      <c r="D113" s="4">
        <v>1</v>
      </c>
      <c r="E113" s="4">
        <v>222</v>
      </c>
      <c r="F113" s="4">
        <f>ROUND(Source!AO109,O113)</f>
        <v>0</v>
      </c>
      <c r="G113" s="4" t="s">
        <v>55</v>
      </c>
      <c r="H113" s="4" t="s">
        <v>56</v>
      </c>
      <c r="I113" s="4"/>
      <c r="J113" s="4"/>
      <c r="K113" s="4">
        <v>222</v>
      </c>
      <c r="L113" s="4">
        <v>3</v>
      </c>
      <c r="M113" s="4">
        <v>3</v>
      </c>
      <c r="N113" s="4" t="s">
        <v>3</v>
      </c>
      <c r="O113" s="4">
        <v>2</v>
      </c>
      <c r="P113" s="4"/>
      <c r="Q113" s="4"/>
      <c r="R113" s="4"/>
      <c r="S113" s="4"/>
      <c r="T113" s="4"/>
      <c r="U113" s="4"/>
      <c r="V113" s="4"/>
      <c r="W113" s="4">
        <v>0</v>
      </c>
      <c r="X113" s="4">
        <v>1</v>
      </c>
      <c r="Y113" s="4">
        <v>0</v>
      </c>
      <c r="Z113" s="4"/>
      <c r="AA113" s="4"/>
      <c r="AB113" s="4"/>
    </row>
    <row r="114" spans="1:28" x14ac:dyDescent="0.2">
      <c r="A114" s="4">
        <v>50</v>
      </c>
      <c r="B114" s="4">
        <v>0</v>
      </c>
      <c r="C114" s="4">
        <v>0</v>
      </c>
      <c r="D114" s="4">
        <v>1</v>
      </c>
      <c r="E114" s="4">
        <v>225</v>
      </c>
      <c r="F114" s="4">
        <f>ROUND(Source!AV109,O114)</f>
        <v>0</v>
      </c>
      <c r="G114" s="4" t="s">
        <v>57</v>
      </c>
      <c r="H114" s="4" t="s">
        <v>58</v>
      </c>
      <c r="I114" s="4"/>
      <c r="J114" s="4"/>
      <c r="K114" s="4">
        <v>225</v>
      </c>
      <c r="L114" s="4">
        <v>4</v>
      </c>
      <c r="M114" s="4">
        <v>3</v>
      </c>
      <c r="N114" s="4" t="s">
        <v>3</v>
      </c>
      <c r="O114" s="4">
        <v>2</v>
      </c>
      <c r="P114" s="4"/>
      <c r="Q114" s="4"/>
      <c r="R114" s="4"/>
      <c r="S114" s="4"/>
      <c r="T114" s="4"/>
      <c r="U114" s="4"/>
      <c r="V114" s="4"/>
      <c r="W114" s="4">
        <v>0</v>
      </c>
      <c r="X114" s="4">
        <v>1</v>
      </c>
      <c r="Y114" s="4">
        <v>0</v>
      </c>
      <c r="Z114" s="4"/>
      <c r="AA114" s="4"/>
      <c r="AB114" s="4"/>
    </row>
    <row r="115" spans="1:28" x14ac:dyDescent="0.2">
      <c r="A115" s="4">
        <v>50</v>
      </c>
      <c r="B115" s="4">
        <v>0</v>
      </c>
      <c r="C115" s="4">
        <v>0</v>
      </c>
      <c r="D115" s="4">
        <v>1</v>
      </c>
      <c r="E115" s="4">
        <v>226</v>
      </c>
      <c r="F115" s="4">
        <f>ROUND(Source!AW109,O115)</f>
        <v>0</v>
      </c>
      <c r="G115" s="4" t="s">
        <v>59</v>
      </c>
      <c r="H115" s="4" t="s">
        <v>60</v>
      </c>
      <c r="I115" s="4"/>
      <c r="J115" s="4"/>
      <c r="K115" s="4">
        <v>226</v>
      </c>
      <c r="L115" s="4">
        <v>5</v>
      </c>
      <c r="M115" s="4">
        <v>3</v>
      </c>
      <c r="N115" s="4" t="s">
        <v>3</v>
      </c>
      <c r="O115" s="4">
        <v>2</v>
      </c>
      <c r="P115" s="4"/>
      <c r="Q115" s="4"/>
      <c r="R115" s="4"/>
      <c r="S115" s="4"/>
      <c r="T115" s="4"/>
      <c r="U115" s="4"/>
      <c r="V115" s="4"/>
      <c r="W115" s="4">
        <v>0</v>
      </c>
      <c r="X115" s="4">
        <v>1</v>
      </c>
      <c r="Y115" s="4">
        <v>0</v>
      </c>
      <c r="Z115" s="4"/>
      <c r="AA115" s="4"/>
      <c r="AB115" s="4"/>
    </row>
    <row r="116" spans="1:28" x14ac:dyDescent="0.2">
      <c r="A116" s="4">
        <v>50</v>
      </c>
      <c r="B116" s="4">
        <v>0</v>
      </c>
      <c r="C116" s="4">
        <v>0</v>
      </c>
      <c r="D116" s="4">
        <v>1</v>
      </c>
      <c r="E116" s="4">
        <v>227</v>
      </c>
      <c r="F116" s="4">
        <f>ROUND(Source!AX109,O116)</f>
        <v>0</v>
      </c>
      <c r="G116" s="4" t="s">
        <v>61</v>
      </c>
      <c r="H116" s="4" t="s">
        <v>62</v>
      </c>
      <c r="I116" s="4"/>
      <c r="J116" s="4"/>
      <c r="K116" s="4">
        <v>227</v>
      </c>
      <c r="L116" s="4">
        <v>6</v>
      </c>
      <c r="M116" s="4">
        <v>3</v>
      </c>
      <c r="N116" s="4" t="s">
        <v>3</v>
      </c>
      <c r="O116" s="4">
        <v>2</v>
      </c>
      <c r="P116" s="4"/>
      <c r="Q116" s="4"/>
      <c r="R116" s="4"/>
      <c r="S116" s="4"/>
      <c r="T116" s="4"/>
      <c r="U116" s="4"/>
      <c r="V116" s="4"/>
      <c r="W116" s="4">
        <v>0</v>
      </c>
      <c r="X116" s="4">
        <v>1</v>
      </c>
      <c r="Y116" s="4">
        <v>0</v>
      </c>
      <c r="Z116" s="4"/>
      <c r="AA116" s="4"/>
      <c r="AB116" s="4"/>
    </row>
    <row r="117" spans="1:28" x14ac:dyDescent="0.2">
      <c r="A117" s="4">
        <v>50</v>
      </c>
      <c r="B117" s="4">
        <v>0</v>
      </c>
      <c r="C117" s="4">
        <v>0</v>
      </c>
      <c r="D117" s="4">
        <v>1</v>
      </c>
      <c r="E117" s="4">
        <v>228</v>
      </c>
      <c r="F117" s="4">
        <f>ROUND(Source!AY109,O117)</f>
        <v>0</v>
      </c>
      <c r="G117" s="4" t="s">
        <v>63</v>
      </c>
      <c r="H117" s="4" t="s">
        <v>64</v>
      </c>
      <c r="I117" s="4"/>
      <c r="J117" s="4"/>
      <c r="K117" s="4">
        <v>228</v>
      </c>
      <c r="L117" s="4">
        <v>7</v>
      </c>
      <c r="M117" s="4">
        <v>3</v>
      </c>
      <c r="N117" s="4" t="s">
        <v>3</v>
      </c>
      <c r="O117" s="4">
        <v>2</v>
      </c>
      <c r="P117" s="4"/>
      <c r="Q117" s="4"/>
      <c r="R117" s="4"/>
      <c r="S117" s="4"/>
      <c r="T117" s="4"/>
      <c r="U117" s="4"/>
      <c r="V117" s="4"/>
      <c r="W117" s="4">
        <v>0</v>
      </c>
      <c r="X117" s="4">
        <v>1</v>
      </c>
      <c r="Y117" s="4">
        <v>0</v>
      </c>
      <c r="Z117" s="4"/>
      <c r="AA117" s="4"/>
      <c r="AB117" s="4"/>
    </row>
    <row r="118" spans="1:28" x14ac:dyDescent="0.2">
      <c r="A118" s="4">
        <v>50</v>
      </c>
      <c r="B118" s="4">
        <v>0</v>
      </c>
      <c r="C118" s="4">
        <v>0</v>
      </c>
      <c r="D118" s="4">
        <v>1</v>
      </c>
      <c r="E118" s="4">
        <v>216</v>
      </c>
      <c r="F118" s="4">
        <f>ROUND(Source!AP109,O118)</f>
        <v>0</v>
      </c>
      <c r="G118" s="4" t="s">
        <v>65</v>
      </c>
      <c r="H118" s="4" t="s">
        <v>66</v>
      </c>
      <c r="I118" s="4"/>
      <c r="J118" s="4"/>
      <c r="K118" s="4">
        <v>216</v>
      </c>
      <c r="L118" s="4">
        <v>8</v>
      </c>
      <c r="M118" s="4">
        <v>3</v>
      </c>
      <c r="N118" s="4" t="s">
        <v>3</v>
      </c>
      <c r="O118" s="4">
        <v>2</v>
      </c>
      <c r="P118" s="4"/>
      <c r="Q118" s="4"/>
      <c r="R118" s="4"/>
      <c r="S118" s="4"/>
      <c r="T118" s="4"/>
      <c r="U118" s="4"/>
      <c r="V118" s="4"/>
      <c r="W118" s="4">
        <v>0</v>
      </c>
      <c r="X118" s="4">
        <v>1</v>
      </c>
      <c r="Y118" s="4">
        <v>0</v>
      </c>
      <c r="Z118" s="4"/>
      <c r="AA118" s="4"/>
      <c r="AB118" s="4"/>
    </row>
    <row r="119" spans="1:28" x14ac:dyDescent="0.2">
      <c r="A119" s="4">
        <v>50</v>
      </c>
      <c r="B119" s="4">
        <v>0</v>
      </c>
      <c r="C119" s="4">
        <v>0</v>
      </c>
      <c r="D119" s="4">
        <v>1</v>
      </c>
      <c r="E119" s="4">
        <v>223</v>
      </c>
      <c r="F119" s="4">
        <f>ROUND(Source!AQ109,O119)</f>
        <v>0</v>
      </c>
      <c r="G119" s="4" t="s">
        <v>67</v>
      </c>
      <c r="H119" s="4" t="s">
        <v>68</v>
      </c>
      <c r="I119" s="4"/>
      <c r="J119" s="4"/>
      <c r="K119" s="4">
        <v>223</v>
      </c>
      <c r="L119" s="4">
        <v>9</v>
      </c>
      <c r="M119" s="4">
        <v>3</v>
      </c>
      <c r="N119" s="4" t="s">
        <v>3</v>
      </c>
      <c r="O119" s="4">
        <v>2</v>
      </c>
      <c r="P119" s="4"/>
      <c r="Q119" s="4"/>
      <c r="R119" s="4"/>
      <c r="S119" s="4"/>
      <c r="T119" s="4"/>
      <c r="U119" s="4"/>
      <c r="V119" s="4"/>
      <c r="W119" s="4">
        <v>0</v>
      </c>
      <c r="X119" s="4">
        <v>1</v>
      </c>
      <c r="Y119" s="4">
        <v>0</v>
      </c>
      <c r="Z119" s="4"/>
      <c r="AA119" s="4"/>
      <c r="AB119" s="4"/>
    </row>
    <row r="120" spans="1:28" x14ac:dyDescent="0.2">
      <c r="A120" s="4">
        <v>50</v>
      </c>
      <c r="B120" s="4">
        <v>0</v>
      </c>
      <c r="C120" s="4">
        <v>0</v>
      </c>
      <c r="D120" s="4">
        <v>1</v>
      </c>
      <c r="E120" s="4">
        <v>229</v>
      </c>
      <c r="F120" s="4">
        <f>ROUND(Source!AZ109,O120)</f>
        <v>0</v>
      </c>
      <c r="G120" s="4" t="s">
        <v>69</v>
      </c>
      <c r="H120" s="4" t="s">
        <v>70</v>
      </c>
      <c r="I120" s="4"/>
      <c r="J120" s="4"/>
      <c r="K120" s="4">
        <v>229</v>
      </c>
      <c r="L120" s="4">
        <v>10</v>
      </c>
      <c r="M120" s="4">
        <v>3</v>
      </c>
      <c r="N120" s="4" t="s">
        <v>3</v>
      </c>
      <c r="O120" s="4">
        <v>2</v>
      </c>
      <c r="P120" s="4"/>
      <c r="Q120" s="4"/>
      <c r="R120" s="4"/>
      <c r="S120" s="4"/>
      <c r="T120" s="4"/>
      <c r="U120" s="4"/>
      <c r="V120" s="4"/>
      <c r="W120" s="4">
        <v>0</v>
      </c>
      <c r="X120" s="4">
        <v>1</v>
      </c>
      <c r="Y120" s="4">
        <v>0</v>
      </c>
      <c r="Z120" s="4"/>
      <c r="AA120" s="4"/>
      <c r="AB120" s="4"/>
    </row>
    <row r="121" spans="1:28" x14ac:dyDescent="0.2">
      <c r="A121" s="4">
        <v>50</v>
      </c>
      <c r="B121" s="4">
        <v>0</v>
      </c>
      <c r="C121" s="4">
        <v>0</v>
      </c>
      <c r="D121" s="4">
        <v>1</v>
      </c>
      <c r="E121" s="4">
        <v>203</v>
      </c>
      <c r="F121" s="4">
        <f>ROUND(Source!Q109,O121)</f>
        <v>0</v>
      </c>
      <c r="G121" s="4" t="s">
        <v>71</v>
      </c>
      <c r="H121" s="4" t="s">
        <v>72</v>
      </c>
      <c r="I121" s="4"/>
      <c r="J121" s="4"/>
      <c r="K121" s="4">
        <v>203</v>
      </c>
      <c r="L121" s="4">
        <v>11</v>
      </c>
      <c r="M121" s="4">
        <v>3</v>
      </c>
      <c r="N121" s="4" t="s">
        <v>3</v>
      </c>
      <c r="O121" s="4">
        <v>2</v>
      </c>
      <c r="P121" s="4"/>
      <c r="Q121" s="4"/>
      <c r="R121" s="4"/>
      <c r="S121" s="4"/>
      <c r="T121" s="4"/>
      <c r="U121" s="4"/>
      <c r="V121" s="4"/>
      <c r="W121" s="4">
        <v>0</v>
      </c>
      <c r="X121" s="4">
        <v>1</v>
      </c>
      <c r="Y121" s="4">
        <v>0</v>
      </c>
      <c r="Z121" s="4"/>
      <c r="AA121" s="4"/>
      <c r="AB121" s="4"/>
    </row>
    <row r="122" spans="1:28" x14ac:dyDescent="0.2">
      <c r="A122" s="4">
        <v>50</v>
      </c>
      <c r="B122" s="4">
        <v>0</v>
      </c>
      <c r="C122" s="4">
        <v>0</v>
      </c>
      <c r="D122" s="4">
        <v>1</v>
      </c>
      <c r="E122" s="4">
        <v>231</v>
      </c>
      <c r="F122" s="4">
        <f>ROUND(Source!BB109,O122)</f>
        <v>0</v>
      </c>
      <c r="G122" s="4" t="s">
        <v>73</v>
      </c>
      <c r="H122" s="4" t="s">
        <v>74</v>
      </c>
      <c r="I122" s="4"/>
      <c r="J122" s="4"/>
      <c r="K122" s="4">
        <v>231</v>
      </c>
      <c r="L122" s="4">
        <v>12</v>
      </c>
      <c r="M122" s="4">
        <v>3</v>
      </c>
      <c r="N122" s="4" t="s">
        <v>3</v>
      </c>
      <c r="O122" s="4">
        <v>2</v>
      </c>
      <c r="P122" s="4"/>
      <c r="Q122" s="4"/>
      <c r="R122" s="4"/>
      <c r="S122" s="4"/>
      <c r="T122" s="4"/>
      <c r="U122" s="4"/>
      <c r="V122" s="4"/>
      <c r="W122" s="4">
        <v>0</v>
      </c>
      <c r="X122" s="4">
        <v>1</v>
      </c>
      <c r="Y122" s="4">
        <v>0</v>
      </c>
      <c r="Z122" s="4"/>
      <c r="AA122" s="4"/>
      <c r="AB122" s="4"/>
    </row>
    <row r="123" spans="1:28" x14ac:dyDescent="0.2">
      <c r="A123" s="4">
        <v>50</v>
      </c>
      <c r="B123" s="4">
        <v>0</v>
      </c>
      <c r="C123" s="4">
        <v>0</v>
      </c>
      <c r="D123" s="4">
        <v>1</v>
      </c>
      <c r="E123" s="4">
        <v>204</v>
      </c>
      <c r="F123" s="4">
        <f>ROUND(Source!R109,O123)</f>
        <v>0</v>
      </c>
      <c r="G123" s="4" t="s">
        <v>75</v>
      </c>
      <c r="H123" s="4" t="s">
        <v>76</v>
      </c>
      <c r="I123" s="4"/>
      <c r="J123" s="4"/>
      <c r="K123" s="4">
        <v>204</v>
      </c>
      <c r="L123" s="4">
        <v>13</v>
      </c>
      <c r="M123" s="4">
        <v>3</v>
      </c>
      <c r="N123" s="4" t="s">
        <v>3</v>
      </c>
      <c r="O123" s="4">
        <v>2</v>
      </c>
      <c r="P123" s="4"/>
      <c r="Q123" s="4"/>
      <c r="R123" s="4"/>
      <c r="S123" s="4"/>
      <c r="T123" s="4"/>
      <c r="U123" s="4"/>
      <c r="V123" s="4"/>
      <c r="W123" s="4">
        <v>0</v>
      </c>
      <c r="X123" s="4">
        <v>1</v>
      </c>
      <c r="Y123" s="4">
        <v>0</v>
      </c>
      <c r="Z123" s="4"/>
      <c r="AA123" s="4"/>
      <c r="AB123" s="4"/>
    </row>
    <row r="124" spans="1:28" x14ac:dyDescent="0.2">
      <c r="A124" s="4">
        <v>50</v>
      </c>
      <c r="B124" s="4">
        <v>0</v>
      </c>
      <c r="C124" s="4">
        <v>0</v>
      </c>
      <c r="D124" s="4">
        <v>1</v>
      </c>
      <c r="E124" s="4">
        <v>205</v>
      </c>
      <c r="F124" s="4">
        <f>ROUND(Source!S109,O124)</f>
        <v>2803.48</v>
      </c>
      <c r="G124" s="4" t="s">
        <v>77</v>
      </c>
      <c r="H124" s="4" t="s">
        <v>78</v>
      </c>
      <c r="I124" s="4"/>
      <c r="J124" s="4"/>
      <c r="K124" s="4">
        <v>205</v>
      </c>
      <c r="L124" s="4">
        <v>14</v>
      </c>
      <c r="M124" s="4">
        <v>3</v>
      </c>
      <c r="N124" s="4" t="s">
        <v>3</v>
      </c>
      <c r="O124" s="4">
        <v>2</v>
      </c>
      <c r="P124" s="4"/>
      <c r="Q124" s="4"/>
      <c r="R124" s="4"/>
      <c r="S124" s="4"/>
      <c r="T124" s="4"/>
      <c r="U124" s="4"/>
      <c r="V124" s="4"/>
      <c r="W124" s="4">
        <v>2803.48</v>
      </c>
      <c r="X124" s="4">
        <v>1</v>
      </c>
      <c r="Y124" s="4">
        <v>2803.48</v>
      </c>
      <c r="Z124" s="4"/>
      <c r="AA124" s="4"/>
      <c r="AB124" s="4"/>
    </row>
    <row r="125" spans="1:28" x14ac:dyDescent="0.2">
      <c r="A125" s="4">
        <v>50</v>
      </c>
      <c r="B125" s="4">
        <v>0</v>
      </c>
      <c r="C125" s="4">
        <v>0</v>
      </c>
      <c r="D125" s="4">
        <v>1</v>
      </c>
      <c r="E125" s="4">
        <v>232</v>
      </c>
      <c r="F125" s="4">
        <f>ROUND(Source!BC109,O125)</f>
        <v>0</v>
      </c>
      <c r="G125" s="4" t="s">
        <v>79</v>
      </c>
      <c r="H125" s="4" t="s">
        <v>80</v>
      </c>
      <c r="I125" s="4"/>
      <c r="J125" s="4"/>
      <c r="K125" s="4">
        <v>232</v>
      </c>
      <c r="L125" s="4">
        <v>15</v>
      </c>
      <c r="M125" s="4">
        <v>3</v>
      </c>
      <c r="N125" s="4" t="s">
        <v>3</v>
      </c>
      <c r="O125" s="4">
        <v>2</v>
      </c>
      <c r="P125" s="4"/>
      <c r="Q125" s="4"/>
      <c r="R125" s="4"/>
      <c r="S125" s="4"/>
      <c r="T125" s="4"/>
      <c r="U125" s="4"/>
      <c r="V125" s="4"/>
      <c r="W125" s="4">
        <v>0</v>
      </c>
      <c r="X125" s="4">
        <v>1</v>
      </c>
      <c r="Y125" s="4">
        <v>0</v>
      </c>
      <c r="Z125" s="4"/>
      <c r="AA125" s="4"/>
      <c r="AB125" s="4"/>
    </row>
    <row r="126" spans="1:28" x14ac:dyDescent="0.2">
      <c r="A126" s="4">
        <v>50</v>
      </c>
      <c r="B126" s="4">
        <v>0</v>
      </c>
      <c r="C126" s="4">
        <v>0</v>
      </c>
      <c r="D126" s="4">
        <v>1</v>
      </c>
      <c r="E126" s="4">
        <v>214</v>
      </c>
      <c r="F126" s="4">
        <f>ROUND(Source!AS109,O126)</f>
        <v>0</v>
      </c>
      <c r="G126" s="4" t="s">
        <v>81</v>
      </c>
      <c r="H126" s="4" t="s">
        <v>82</v>
      </c>
      <c r="I126" s="4"/>
      <c r="J126" s="4"/>
      <c r="K126" s="4">
        <v>214</v>
      </c>
      <c r="L126" s="4">
        <v>16</v>
      </c>
      <c r="M126" s="4">
        <v>3</v>
      </c>
      <c r="N126" s="4" t="s">
        <v>3</v>
      </c>
      <c r="O126" s="4">
        <v>2</v>
      </c>
      <c r="P126" s="4"/>
      <c r="Q126" s="4"/>
      <c r="R126" s="4"/>
      <c r="S126" s="4"/>
      <c r="T126" s="4"/>
      <c r="U126" s="4"/>
      <c r="V126" s="4"/>
      <c r="W126" s="4">
        <v>0</v>
      </c>
      <c r="X126" s="4">
        <v>1</v>
      </c>
      <c r="Y126" s="4">
        <v>0</v>
      </c>
      <c r="Z126" s="4"/>
      <c r="AA126" s="4"/>
      <c r="AB126" s="4"/>
    </row>
    <row r="127" spans="1:28" x14ac:dyDescent="0.2">
      <c r="A127" s="4">
        <v>50</v>
      </c>
      <c r="B127" s="4">
        <v>0</v>
      </c>
      <c r="C127" s="4">
        <v>0</v>
      </c>
      <c r="D127" s="4">
        <v>1</v>
      </c>
      <c r="E127" s="4">
        <v>215</v>
      </c>
      <c r="F127" s="4">
        <f>ROUND(Source!AT109,O127)</f>
        <v>0</v>
      </c>
      <c r="G127" s="4" t="s">
        <v>83</v>
      </c>
      <c r="H127" s="4" t="s">
        <v>84</v>
      </c>
      <c r="I127" s="4"/>
      <c r="J127" s="4"/>
      <c r="K127" s="4">
        <v>215</v>
      </c>
      <c r="L127" s="4">
        <v>17</v>
      </c>
      <c r="M127" s="4">
        <v>3</v>
      </c>
      <c r="N127" s="4" t="s">
        <v>3</v>
      </c>
      <c r="O127" s="4">
        <v>2</v>
      </c>
      <c r="P127" s="4"/>
      <c r="Q127" s="4"/>
      <c r="R127" s="4"/>
      <c r="S127" s="4"/>
      <c r="T127" s="4"/>
      <c r="U127" s="4"/>
      <c r="V127" s="4"/>
      <c r="W127" s="4">
        <v>0</v>
      </c>
      <c r="X127" s="4">
        <v>1</v>
      </c>
      <c r="Y127" s="4">
        <v>0</v>
      </c>
      <c r="Z127" s="4"/>
      <c r="AA127" s="4"/>
      <c r="AB127" s="4"/>
    </row>
    <row r="128" spans="1:28" x14ac:dyDescent="0.2">
      <c r="A128" s="4">
        <v>50</v>
      </c>
      <c r="B128" s="4">
        <v>0</v>
      </c>
      <c r="C128" s="4">
        <v>0</v>
      </c>
      <c r="D128" s="4">
        <v>1</v>
      </c>
      <c r="E128" s="4">
        <v>217</v>
      </c>
      <c r="F128" s="4">
        <f>ROUND(Source!AU109,O128)</f>
        <v>5747.13</v>
      </c>
      <c r="G128" s="4" t="s">
        <v>85</v>
      </c>
      <c r="H128" s="4" t="s">
        <v>86</v>
      </c>
      <c r="I128" s="4"/>
      <c r="J128" s="4"/>
      <c r="K128" s="4">
        <v>217</v>
      </c>
      <c r="L128" s="4">
        <v>18</v>
      </c>
      <c r="M128" s="4">
        <v>3</v>
      </c>
      <c r="N128" s="4" t="s">
        <v>3</v>
      </c>
      <c r="O128" s="4">
        <v>2</v>
      </c>
      <c r="P128" s="4"/>
      <c r="Q128" s="4"/>
      <c r="R128" s="4"/>
      <c r="S128" s="4"/>
      <c r="T128" s="4"/>
      <c r="U128" s="4"/>
      <c r="V128" s="4"/>
      <c r="W128" s="4">
        <v>5747.13</v>
      </c>
      <c r="X128" s="4">
        <v>1</v>
      </c>
      <c r="Y128" s="4">
        <v>5747.13</v>
      </c>
      <c r="Z128" s="4"/>
      <c r="AA128" s="4"/>
      <c r="AB128" s="4"/>
    </row>
    <row r="129" spans="1:206" x14ac:dyDescent="0.2">
      <c r="A129" s="4">
        <v>50</v>
      </c>
      <c r="B129" s="4">
        <v>0</v>
      </c>
      <c r="C129" s="4">
        <v>0</v>
      </c>
      <c r="D129" s="4">
        <v>1</v>
      </c>
      <c r="E129" s="4">
        <v>230</v>
      </c>
      <c r="F129" s="4">
        <f>ROUND(Source!BA109,O129)</f>
        <v>0</v>
      </c>
      <c r="G129" s="4" t="s">
        <v>87</v>
      </c>
      <c r="H129" s="4" t="s">
        <v>88</v>
      </c>
      <c r="I129" s="4"/>
      <c r="J129" s="4"/>
      <c r="K129" s="4">
        <v>230</v>
      </c>
      <c r="L129" s="4">
        <v>19</v>
      </c>
      <c r="M129" s="4">
        <v>3</v>
      </c>
      <c r="N129" s="4" t="s">
        <v>3</v>
      </c>
      <c r="O129" s="4">
        <v>2</v>
      </c>
      <c r="P129" s="4"/>
      <c r="Q129" s="4"/>
      <c r="R129" s="4"/>
      <c r="S129" s="4"/>
      <c r="T129" s="4"/>
      <c r="U129" s="4"/>
      <c r="V129" s="4"/>
      <c r="W129" s="4">
        <v>0</v>
      </c>
      <c r="X129" s="4">
        <v>1</v>
      </c>
      <c r="Y129" s="4">
        <v>0</v>
      </c>
      <c r="Z129" s="4"/>
      <c r="AA129" s="4"/>
      <c r="AB129" s="4"/>
    </row>
    <row r="130" spans="1:206" x14ac:dyDescent="0.2">
      <c r="A130" s="4">
        <v>50</v>
      </c>
      <c r="B130" s="4">
        <v>0</v>
      </c>
      <c r="C130" s="4">
        <v>0</v>
      </c>
      <c r="D130" s="4">
        <v>1</v>
      </c>
      <c r="E130" s="4">
        <v>206</v>
      </c>
      <c r="F130" s="4">
        <f>ROUND(Source!T109,O130)</f>
        <v>0</v>
      </c>
      <c r="G130" s="4" t="s">
        <v>89</v>
      </c>
      <c r="H130" s="4" t="s">
        <v>90</v>
      </c>
      <c r="I130" s="4"/>
      <c r="J130" s="4"/>
      <c r="K130" s="4">
        <v>206</v>
      </c>
      <c r="L130" s="4">
        <v>20</v>
      </c>
      <c r="M130" s="4">
        <v>3</v>
      </c>
      <c r="N130" s="4" t="s">
        <v>3</v>
      </c>
      <c r="O130" s="4">
        <v>2</v>
      </c>
      <c r="P130" s="4"/>
      <c r="Q130" s="4"/>
      <c r="R130" s="4"/>
      <c r="S130" s="4"/>
      <c r="T130" s="4"/>
      <c r="U130" s="4"/>
      <c r="V130" s="4"/>
      <c r="W130" s="4">
        <v>0</v>
      </c>
      <c r="X130" s="4">
        <v>1</v>
      </c>
      <c r="Y130" s="4">
        <v>0</v>
      </c>
      <c r="Z130" s="4"/>
      <c r="AA130" s="4"/>
      <c r="AB130" s="4"/>
    </row>
    <row r="131" spans="1:206" x14ac:dyDescent="0.2">
      <c r="A131" s="4">
        <v>50</v>
      </c>
      <c r="B131" s="4">
        <v>0</v>
      </c>
      <c r="C131" s="4">
        <v>0</v>
      </c>
      <c r="D131" s="4">
        <v>1</v>
      </c>
      <c r="E131" s="4">
        <v>207</v>
      </c>
      <c r="F131" s="4">
        <f>Source!U109</f>
        <v>6.6355200000000005</v>
      </c>
      <c r="G131" s="4" t="s">
        <v>91</v>
      </c>
      <c r="H131" s="4" t="s">
        <v>92</v>
      </c>
      <c r="I131" s="4"/>
      <c r="J131" s="4"/>
      <c r="K131" s="4">
        <v>207</v>
      </c>
      <c r="L131" s="4">
        <v>21</v>
      </c>
      <c r="M131" s="4">
        <v>3</v>
      </c>
      <c r="N131" s="4" t="s">
        <v>3</v>
      </c>
      <c r="O131" s="4">
        <v>-1</v>
      </c>
      <c r="P131" s="4"/>
      <c r="Q131" s="4"/>
      <c r="R131" s="4"/>
      <c r="S131" s="4"/>
      <c r="T131" s="4"/>
      <c r="U131" s="4"/>
      <c r="V131" s="4"/>
      <c r="W131" s="4">
        <v>6.6355200000000005</v>
      </c>
      <c r="X131" s="4">
        <v>1</v>
      </c>
      <c r="Y131" s="4">
        <v>6.6355200000000005</v>
      </c>
      <c r="Z131" s="4"/>
      <c r="AA131" s="4"/>
      <c r="AB131" s="4"/>
    </row>
    <row r="132" spans="1:206" x14ac:dyDescent="0.2">
      <c r="A132" s="4">
        <v>50</v>
      </c>
      <c r="B132" s="4">
        <v>0</v>
      </c>
      <c r="C132" s="4">
        <v>0</v>
      </c>
      <c r="D132" s="4">
        <v>1</v>
      </c>
      <c r="E132" s="4">
        <v>208</v>
      </c>
      <c r="F132" s="4">
        <f>Source!V109</f>
        <v>0</v>
      </c>
      <c r="G132" s="4" t="s">
        <v>93</v>
      </c>
      <c r="H132" s="4" t="s">
        <v>94</v>
      </c>
      <c r="I132" s="4"/>
      <c r="J132" s="4"/>
      <c r="K132" s="4">
        <v>208</v>
      </c>
      <c r="L132" s="4">
        <v>22</v>
      </c>
      <c r="M132" s="4">
        <v>3</v>
      </c>
      <c r="N132" s="4" t="s">
        <v>3</v>
      </c>
      <c r="O132" s="4">
        <v>-1</v>
      </c>
      <c r="P132" s="4"/>
      <c r="Q132" s="4"/>
      <c r="R132" s="4"/>
      <c r="S132" s="4"/>
      <c r="T132" s="4"/>
      <c r="U132" s="4"/>
      <c r="V132" s="4"/>
      <c r="W132" s="4">
        <v>0</v>
      </c>
      <c r="X132" s="4">
        <v>1</v>
      </c>
      <c r="Y132" s="4">
        <v>0</v>
      </c>
      <c r="Z132" s="4"/>
      <c r="AA132" s="4"/>
      <c r="AB132" s="4"/>
    </row>
    <row r="133" spans="1:206" x14ac:dyDescent="0.2">
      <c r="A133" s="4">
        <v>50</v>
      </c>
      <c r="B133" s="4">
        <v>0</v>
      </c>
      <c r="C133" s="4">
        <v>0</v>
      </c>
      <c r="D133" s="4">
        <v>1</v>
      </c>
      <c r="E133" s="4">
        <v>209</v>
      </c>
      <c r="F133" s="4">
        <f>ROUND(Source!W109,O133)</f>
        <v>0</v>
      </c>
      <c r="G133" s="4" t="s">
        <v>95</v>
      </c>
      <c r="H133" s="4" t="s">
        <v>96</v>
      </c>
      <c r="I133" s="4"/>
      <c r="J133" s="4"/>
      <c r="K133" s="4">
        <v>209</v>
      </c>
      <c r="L133" s="4">
        <v>23</v>
      </c>
      <c r="M133" s="4">
        <v>3</v>
      </c>
      <c r="N133" s="4" t="s">
        <v>3</v>
      </c>
      <c r="O133" s="4">
        <v>2</v>
      </c>
      <c r="P133" s="4"/>
      <c r="Q133" s="4"/>
      <c r="R133" s="4"/>
      <c r="S133" s="4"/>
      <c r="T133" s="4"/>
      <c r="U133" s="4"/>
      <c r="V133" s="4"/>
      <c r="W133" s="4">
        <v>0</v>
      </c>
      <c r="X133" s="4">
        <v>1</v>
      </c>
      <c r="Y133" s="4">
        <v>0</v>
      </c>
      <c r="Z133" s="4"/>
      <c r="AA133" s="4"/>
      <c r="AB133" s="4"/>
    </row>
    <row r="134" spans="1:206" x14ac:dyDescent="0.2">
      <c r="A134" s="4">
        <v>50</v>
      </c>
      <c r="B134" s="4">
        <v>0</v>
      </c>
      <c r="C134" s="4">
        <v>0</v>
      </c>
      <c r="D134" s="4">
        <v>1</v>
      </c>
      <c r="E134" s="4">
        <v>233</v>
      </c>
      <c r="F134" s="4">
        <f>ROUND(Source!BD109,O134)</f>
        <v>0</v>
      </c>
      <c r="G134" s="4" t="s">
        <v>97</v>
      </c>
      <c r="H134" s="4" t="s">
        <v>98</v>
      </c>
      <c r="I134" s="4"/>
      <c r="J134" s="4"/>
      <c r="K134" s="4">
        <v>233</v>
      </c>
      <c r="L134" s="4">
        <v>24</v>
      </c>
      <c r="M134" s="4">
        <v>3</v>
      </c>
      <c r="N134" s="4" t="s">
        <v>3</v>
      </c>
      <c r="O134" s="4">
        <v>2</v>
      </c>
      <c r="P134" s="4"/>
      <c r="Q134" s="4"/>
      <c r="R134" s="4"/>
      <c r="S134" s="4"/>
      <c r="T134" s="4"/>
      <c r="U134" s="4"/>
      <c r="V134" s="4"/>
      <c r="W134" s="4">
        <v>0</v>
      </c>
      <c r="X134" s="4">
        <v>1</v>
      </c>
      <c r="Y134" s="4">
        <v>0</v>
      </c>
      <c r="Z134" s="4"/>
      <c r="AA134" s="4"/>
      <c r="AB134" s="4"/>
    </row>
    <row r="135" spans="1:206" x14ac:dyDescent="0.2">
      <c r="A135" s="4">
        <v>50</v>
      </c>
      <c r="B135" s="4">
        <v>0</v>
      </c>
      <c r="C135" s="4">
        <v>0</v>
      </c>
      <c r="D135" s="4">
        <v>1</v>
      </c>
      <c r="E135" s="4">
        <v>210</v>
      </c>
      <c r="F135" s="4">
        <f>ROUND(Source!X109,O135)</f>
        <v>1822.26</v>
      </c>
      <c r="G135" s="4" t="s">
        <v>99</v>
      </c>
      <c r="H135" s="4" t="s">
        <v>100</v>
      </c>
      <c r="I135" s="4"/>
      <c r="J135" s="4"/>
      <c r="K135" s="4">
        <v>210</v>
      </c>
      <c r="L135" s="4">
        <v>25</v>
      </c>
      <c r="M135" s="4">
        <v>3</v>
      </c>
      <c r="N135" s="4" t="s">
        <v>3</v>
      </c>
      <c r="O135" s="4">
        <v>2</v>
      </c>
      <c r="P135" s="4"/>
      <c r="Q135" s="4"/>
      <c r="R135" s="4"/>
      <c r="S135" s="4"/>
      <c r="T135" s="4"/>
      <c r="U135" s="4"/>
      <c r="V135" s="4"/>
      <c r="W135" s="4">
        <v>1822.26</v>
      </c>
      <c r="X135" s="4">
        <v>1</v>
      </c>
      <c r="Y135" s="4">
        <v>1822.26</v>
      </c>
      <c r="Z135" s="4"/>
      <c r="AA135" s="4"/>
      <c r="AB135" s="4"/>
    </row>
    <row r="136" spans="1:206" x14ac:dyDescent="0.2">
      <c r="A136" s="4">
        <v>50</v>
      </c>
      <c r="B136" s="4">
        <v>0</v>
      </c>
      <c r="C136" s="4">
        <v>0</v>
      </c>
      <c r="D136" s="4">
        <v>1</v>
      </c>
      <c r="E136" s="4">
        <v>211</v>
      </c>
      <c r="F136" s="4">
        <f>ROUND(Source!Y109,O136)</f>
        <v>1121.3900000000001</v>
      </c>
      <c r="G136" s="4" t="s">
        <v>101</v>
      </c>
      <c r="H136" s="4" t="s">
        <v>102</v>
      </c>
      <c r="I136" s="4"/>
      <c r="J136" s="4"/>
      <c r="K136" s="4">
        <v>211</v>
      </c>
      <c r="L136" s="4">
        <v>26</v>
      </c>
      <c r="M136" s="4">
        <v>3</v>
      </c>
      <c r="N136" s="4" t="s">
        <v>3</v>
      </c>
      <c r="O136" s="4">
        <v>2</v>
      </c>
      <c r="P136" s="4"/>
      <c r="Q136" s="4"/>
      <c r="R136" s="4"/>
      <c r="S136" s="4"/>
      <c r="T136" s="4"/>
      <c r="U136" s="4"/>
      <c r="V136" s="4"/>
      <c r="W136" s="4">
        <v>1121.3900000000001</v>
      </c>
      <c r="X136" s="4">
        <v>1</v>
      </c>
      <c r="Y136" s="4">
        <v>1121.3900000000001</v>
      </c>
      <c r="Z136" s="4"/>
      <c r="AA136" s="4"/>
      <c r="AB136" s="4"/>
    </row>
    <row r="137" spans="1:206" x14ac:dyDescent="0.2">
      <c r="A137" s="4">
        <v>50</v>
      </c>
      <c r="B137" s="4">
        <v>0</v>
      </c>
      <c r="C137" s="4">
        <v>0</v>
      </c>
      <c r="D137" s="4">
        <v>1</v>
      </c>
      <c r="E137" s="4">
        <v>224</v>
      </c>
      <c r="F137" s="4">
        <f>ROUND(Source!AR109,O137)</f>
        <v>5747.13</v>
      </c>
      <c r="G137" s="4" t="s">
        <v>103</v>
      </c>
      <c r="H137" s="4" t="s">
        <v>104</v>
      </c>
      <c r="I137" s="4"/>
      <c r="J137" s="4"/>
      <c r="K137" s="4">
        <v>224</v>
      </c>
      <c r="L137" s="4">
        <v>27</v>
      </c>
      <c r="M137" s="4">
        <v>3</v>
      </c>
      <c r="N137" s="4" t="s">
        <v>3</v>
      </c>
      <c r="O137" s="4">
        <v>2</v>
      </c>
      <c r="P137" s="4"/>
      <c r="Q137" s="4"/>
      <c r="R137" s="4"/>
      <c r="S137" s="4"/>
      <c r="T137" s="4"/>
      <c r="U137" s="4"/>
      <c r="V137" s="4"/>
      <c r="W137" s="4">
        <v>5747.13</v>
      </c>
      <c r="X137" s="4">
        <v>1</v>
      </c>
      <c r="Y137" s="4">
        <v>5747.13</v>
      </c>
      <c r="Z137" s="4"/>
      <c r="AA137" s="4"/>
      <c r="AB137" s="4"/>
    </row>
    <row r="139" spans="1:206" x14ac:dyDescent="0.2">
      <c r="A139" s="2">
        <v>51</v>
      </c>
      <c r="B139" s="2">
        <f>B20</f>
        <v>1</v>
      </c>
      <c r="C139" s="2">
        <f>A20</f>
        <v>3</v>
      </c>
      <c r="D139" s="2">
        <f>ROW(A20)</f>
        <v>20</v>
      </c>
      <c r="E139" s="2"/>
      <c r="F139" s="2" t="str">
        <f>IF(F20&lt;&gt;"",F20,"")</f>
        <v>Новая локальная смета</v>
      </c>
      <c r="G139" s="2" t="str">
        <f>IF(G20&lt;&gt;"",G20,"")</f>
        <v>Установка ПРВТ</v>
      </c>
      <c r="H139" s="2">
        <v>0</v>
      </c>
      <c r="I139" s="2"/>
      <c r="J139" s="2"/>
      <c r="K139" s="2"/>
      <c r="L139" s="2"/>
      <c r="M139" s="2"/>
      <c r="N139" s="2"/>
      <c r="O139" s="2">
        <f t="shared" ref="O139:T139" si="76">ROUND(O36+O72+O109+AB139,2)</f>
        <v>138166.09</v>
      </c>
      <c r="P139" s="2">
        <f t="shared" si="76"/>
        <v>131170.25</v>
      </c>
      <c r="Q139" s="2">
        <f t="shared" si="76"/>
        <v>1379.52</v>
      </c>
      <c r="R139" s="2">
        <f t="shared" si="76"/>
        <v>307.93</v>
      </c>
      <c r="S139" s="2">
        <f t="shared" si="76"/>
        <v>5616.32</v>
      </c>
      <c r="T139" s="2">
        <f t="shared" si="76"/>
        <v>0</v>
      </c>
      <c r="U139" s="2">
        <f>U36+U72+U109+AH139</f>
        <v>14.725519999999999</v>
      </c>
      <c r="V139" s="2">
        <f>V36+V72+V109+AI139</f>
        <v>0.66</v>
      </c>
      <c r="W139" s="2">
        <f>ROUND(W36+W72+W109+AJ139,2)</f>
        <v>0</v>
      </c>
      <c r="X139" s="2">
        <f>ROUND(X36+X72+X109+AK139,2)</f>
        <v>5099.07</v>
      </c>
      <c r="Y139" s="2">
        <f>ROUND(Y36+Y72+Y109+AL139,2)</f>
        <v>2993.85</v>
      </c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>
        <f t="shared" ref="AO139:BD139" si="77">ROUND(AO36+AO72+AO109+BX139,2)</f>
        <v>0</v>
      </c>
      <c r="AP139" s="2">
        <f t="shared" si="77"/>
        <v>131152.44</v>
      </c>
      <c r="AQ139" s="2">
        <f t="shared" si="77"/>
        <v>0</v>
      </c>
      <c r="AR139" s="2">
        <f t="shared" si="77"/>
        <v>146259.01</v>
      </c>
      <c r="AS139" s="2">
        <f t="shared" si="77"/>
        <v>9359.44</v>
      </c>
      <c r="AT139" s="2">
        <f t="shared" si="77"/>
        <v>0</v>
      </c>
      <c r="AU139" s="2">
        <f t="shared" si="77"/>
        <v>5747.13</v>
      </c>
      <c r="AV139" s="2">
        <f t="shared" si="77"/>
        <v>131170.25</v>
      </c>
      <c r="AW139" s="2">
        <f t="shared" si="77"/>
        <v>17.809999999999999</v>
      </c>
      <c r="AX139" s="2">
        <f t="shared" si="77"/>
        <v>0</v>
      </c>
      <c r="AY139" s="2">
        <f t="shared" si="77"/>
        <v>17.809999999999999</v>
      </c>
      <c r="AZ139" s="2">
        <f t="shared" si="77"/>
        <v>131152.44</v>
      </c>
      <c r="BA139" s="2">
        <f t="shared" si="77"/>
        <v>0</v>
      </c>
      <c r="BB139" s="2">
        <f t="shared" si="77"/>
        <v>0</v>
      </c>
      <c r="BC139" s="2">
        <f t="shared" si="77"/>
        <v>0</v>
      </c>
      <c r="BD139" s="2">
        <f t="shared" si="77"/>
        <v>0</v>
      </c>
      <c r="BE139" s="2"/>
      <c r="BF139" s="2"/>
      <c r="BG139" s="2"/>
      <c r="BH139" s="2"/>
      <c r="BI139" s="2"/>
      <c r="BJ139" s="2"/>
      <c r="BK139" s="2"/>
      <c r="BL139" s="2"/>
      <c r="BM139" s="2"/>
      <c r="BN139" s="2"/>
      <c r="BO139" s="2"/>
      <c r="BP139" s="2"/>
      <c r="BQ139" s="2"/>
      <c r="BR139" s="2"/>
      <c r="BS139" s="2"/>
      <c r="BT139" s="2"/>
      <c r="BU139" s="2"/>
      <c r="BV139" s="2"/>
      <c r="BW139" s="2"/>
      <c r="BX139" s="2"/>
      <c r="BY139" s="2"/>
      <c r="BZ139" s="2"/>
      <c r="CA139" s="2"/>
      <c r="CB139" s="2"/>
      <c r="CC139" s="2"/>
      <c r="CD139" s="2"/>
      <c r="CE139" s="2"/>
      <c r="CF139" s="2"/>
      <c r="CG139" s="2"/>
      <c r="CH139" s="2"/>
      <c r="CI139" s="2"/>
      <c r="CJ139" s="2"/>
      <c r="CK139" s="2"/>
      <c r="CL139" s="2"/>
      <c r="CM139" s="2"/>
      <c r="CN139" s="2"/>
      <c r="CO139" s="2"/>
      <c r="CP139" s="2"/>
      <c r="CQ139" s="2"/>
      <c r="CR139" s="2"/>
      <c r="CS139" s="2"/>
      <c r="CT139" s="2"/>
      <c r="CU139" s="2"/>
      <c r="CV139" s="2"/>
      <c r="CW139" s="2"/>
      <c r="CX139" s="2"/>
      <c r="CY139" s="2"/>
      <c r="CZ139" s="2"/>
      <c r="DA139" s="2"/>
      <c r="DB139" s="2"/>
      <c r="DC139" s="2"/>
      <c r="DD139" s="2"/>
      <c r="DE139" s="2"/>
      <c r="DF139" s="2"/>
      <c r="DG139" s="3"/>
      <c r="DH139" s="3"/>
      <c r="DI139" s="3"/>
      <c r="DJ139" s="3"/>
      <c r="DK139" s="3"/>
      <c r="DL139" s="3"/>
      <c r="DM139" s="3"/>
      <c r="DN139" s="3"/>
      <c r="DO139" s="3"/>
      <c r="DP139" s="3"/>
      <c r="DQ139" s="3"/>
      <c r="DR139" s="3"/>
      <c r="DS139" s="3"/>
      <c r="DT139" s="3"/>
      <c r="DU139" s="3"/>
      <c r="DV139" s="3"/>
      <c r="DW139" s="3"/>
      <c r="DX139" s="3"/>
      <c r="DY139" s="3"/>
      <c r="DZ139" s="3"/>
      <c r="EA139" s="3"/>
      <c r="EB139" s="3"/>
      <c r="EC139" s="3"/>
      <c r="ED139" s="3"/>
      <c r="EE139" s="3"/>
      <c r="EF139" s="3"/>
      <c r="EG139" s="3"/>
      <c r="EH139" s="3"/>
      <c r="EI139" s="3"/>
      <c r="EJ139" s="3"/>
      <c r="EK139" s="3"/>
      <c r="EL139" s="3"/>
      <c r="EM139" s="3"/>
      <c r="EN139" s="3"/>
      <c r="EO139" s="3"/>
      <c r="EP139" s="3"/>
      <c r="EQ139" s="3"/>
      <c r="ER139" s="3"/>
      <c r="ES139" s="3"/>
      <c r="ET139" s="3"/>
      <c r="EU139" s="3"/>
      <c r="EV139" s="3"/>
      <c r="EW139" s="3"/>
      <c r="EX139" s="3"/>
      <c r="EY139" s="3"/>
      <c r="EZ139" s="3"/>
      <c r="FA139" s="3"/>
      <c r="FB139" s="3"/>
      <c r="FC139" s="3"/>
      <c r="FD139" s="3"/>
      <c r="FE139" s="3"/>
      <c r="FF139" s="3"/>
      <c r="FG139" s="3"/>
      <c r="FH139" s="3"/>
      <c r="FI139" s="3"/>
      <c r="FJ139" s="3"/>
      <c r="FK139" s="3"/>
      <c r="FL139" s="3"/>
      <c r="FM139" s="3"/>
      <c r="FN139" s="3"/>
      <c r="FO139" s="3"/>
      <c r="FP139" s="3"/>
      <c r="FQ139" s="3"/>
      <c r="FR139" s="3"/>
      <c r="FS139" s="3"/>
      <c r="FT139" s="3"/>
      <c r="FU139" s="3"/>
      <c r="FV139" s="3"/>
      <c r="FW139" s="3"/>
      <c r="FX139" s="3"/>
      <c r="FY139" s="3"/>
      <c r="FZ139" s="3"/>
      <c r="GA139" s="3"/>
      <c r="GB139" s="3"/>
      <c r="GC139" s="3"/>
      <c r="GD139" s="3"/>
      <c r="GE139" s="3"/>
      <c r="GF139" s="3"/>
      <c r="GG139" s="3"/>
      <c r="GH139" s="3"/>
      <c r="GI139" s="3"/>
      <c r="GJ139" s="3"/>
      <c r="GK139" s="3"/>
      <c r="GL139" s="3"/>
      <c r="GM139" s="3"/>
      <c r="GN139" s="3"/>
      <c r="GO139" s="3"/>
      <c r="GP139" s="3"/>
      <c r="GQ139" s="3"/>
      <c r="GR139" s="3"/>
      <c r="GS139" s="3"/>
      <c r="GT139" s="3"/>
      <c r="GU139" s="3"/>
      <c r="GV139" s="3"/>
      <c r="GW139" s="3"/>
      <c r="GX139" s="3">
        <v>0</v>
      </c>
    </row>
    <row r="141" spans="1:206" x14ac:dyDescent="0.2">
      <c r="A141" s="4">
        <v>50</v>
      </c>
      <c r="B141" s="4">
        <v>0</v>
      </c>
      <c r="C141" s="4">
        <v>0</v>
      </c>
      <c r="D141" s="4">
        <v>1</v>
      </c>
      <c r="E141" s="4">
        <v>201</v>
      </c>
      <c r="F141" s="4">
        <f>ROUND(Source!O139,O141)</f>
        <v>138166.09</v>
      </c>
      <c r="G141" s="4" t="s">
        <v>51</v>
      </c>
      <c r="H141" s="4" t="s">
        <v>52</v>
      </c>
      <c r="I141" s="4"/>
      <c r="J141" s="4"/>
      <c r="K141" s="4">
        <v>201</v>
      </c>
      <c r="L141" s="4">
        <v>1</v>
      </c>
      <c r="M141" s="4">
        <v>3</v>
      </c>
      <c r="N141" s="4" t="s">
        <v>3</v>
      </c>
      <c r="O141" s="4">
        <v>2</v>
      </c>
      <c r="P141" s="4"/>
      <c r="Q141" s="4"/>
      <c r="R141" s="4"/>
      <c r="S141" s="4"/>
      <c r="T141" s="4"/>
      <c r="U141" s="4"/>
      <c r="V141" s="4"/>
      <c r="W141" s="4">
        <v>138166.09</v>
      </c>
      <c r="X141" s="4">
        <v>1</v>
      </c>
      <c r="Y141" s="4">
        <v>138166.09</v>
      </c>
      <c r="Z141" s="4"/>
      <c r="AA141" s="4"/>
      <c r="AB141" s="4"/>
    </row>
    <row r="142" spans="1:206" x14ac:dyDescent="0.2">
      <c r="A142" s="4">
        <v>50</v>
      </c>
      <c r="B142" s="4">
        <v>0</v>
      </c>
      <c r="C142" s="4">
        <v>0</v>
      </c>
      <c r="D142" s="4">
        <v>1</v>
      </c>
      <c r="E142" s="4">
        <v>202</v>
      </c>
      <c r="F142" s="4">
        <f>ROUND(Source!P139,O142)</f>
        <v>131170.25</v>
      </c>
      <c r="G142" s="4" t="s">
        <v>53</v>
      </c>
      <c r="H142" s="4" t="s">
        <v>54</v>
      </c>
      <c r="I142" s="4"/>
      <c r="J142" s="4"/>
      <c r="K142" s="4">
        <v>202</v>
      </c>
      <c r="L142" s="4">
        <v>2</v>
      </c>
      <c r="M142" s="4">
        <v>3</v>
      </c>
      <c r="N142" s="4" t="s">
        <v>3</v>
      </c>
      <c r="O142" s="4">
        <v>2</v>
      </c>
      <c r="P142" s="4"/>
      <c r="Q142" s="4"/>
      <c r="R142" s="4"/>
      <c r="S142" s="4"/>
      <c r="T142" s="4"/>
      <c r="U142" s="4"/>
      <c r="V142" s="4"/>
      <c r="W142" s="4">
        <v>131170.25</v>
      </c>
      <c r="X142" s="4">
        <v>1</v>
      </c>
      <c r="Y142" s="4">
        <v>131170.25</v>
      </c>
      <c r="Z142" s="4"/>
      <c r="AA142" s="4"/>
      <c r="AB142" s="4"/>
    </row>
    <row r="143" spans="1:206" x14ac:dyDescent="0.2">
      <c r="A143" s="4">
        <v>50</v>
      </c>
      <c r="B143" s="4">
        <v>0</v>
      </c>
      <c r="C143" s="4">
        <v>0</v>
      </c>
      <c r="D143" s="4">
        <v>1</v>
      </c>
      <c r="E143" s="4">
        <v>222</v>
      </c>
      <c r="F143" s="4">
        <f>ROUND(Source!AO139,O143)</f>
        <v>0</v>
      </c>
      <c r="G143" s="4" t="s">
        <v>55</v>
      </c>
      <c r="H143" s="4" t="s">
        <v>56</v>
      </c>
      <c r="I143" s="4"/>
      <c r="J143" s="4"/>
      <c r="K143" s="4">
        <v>222</v>
      </c>
      <c r="L143" s="4">
        <v>3</v>
      </c>
      <c r="M143" s="4">
        <v>3</v>
      </c>
      <c r="N143" s="4" t="s">
        <v>3</v>
      </c>
      <c r="O143" s="4">
        <v>2</v>
      </c>
      <c r="P143" s="4"/>
      <c r="Q143" s="4"/>
      <c r="R143" s="4"/>
      <c r="S143" s="4"/>
      <c r="T143" s="4"/>
      <c r="U143" s="4"/>
      <c r="V143" s="4"/>
      <c r="W143" s="4">
        <v>0</v>
      </c>
      <c r="X143" s="4">
        <v>1</v>
      </c>
      <c r="Y143" s="4">
        <v>0</v>
      </c>
      <c r="Z143" s="4"/>
      <c r="AA143" s="4"/>
      <c r="AB143" s="4"/>
    </row>
    <row r="144" spans="1:206" x14ac:dyDescent="0.2">
      <c r="A144" s="4">
        <v>50</v>
      </c>
      <c r="B144" s="4">
        <v>0</v>
      </c>
      <c r="C144" s="4">
        <v>0</v>
      </c>
      <c r="D144" s="4">
        <v>1</v>
      </c>
      <c r="E144" s="4">
        <v>225</v>
      </c>
      <c r="F144" s="4">
        <f>ROUND(Source!AV139,O144)</f>
        <v>131170.25</v>
      </c>
      <c r="G144" s="4" t="s">
        <v>57</v>
      </c>
      <c r="H144" s="4" t="s">
        <v>58</v>
      </c>
      <c r="I144" s="4"/>
      <c r="J144" s="4"/>
      <c r="K144" s="4">
        <v>225</v>
      </c>
      <c r="L144" s="4">
        <v>4</v>
      </c>
      <c r="M144" s="4">
        <v>3</v>
      </c>
      <c r="N144" s="4" t="s">
        <v>3</v>
      </c>
      <c r="O144" s="4">
        <v>2</v>
      </c>
      <c r="P144" s="4"/>
      <c r="Q144" s="4"/>
      <c r="R144" s="4"/>
      <c r="S144" s="4"/>
      <c r="T144" s="4"/>
      <c r="U144" s="4"/>
      <c r="V144" s="4"/>
      <c r="W144" s="4">
        <v>131170.25</v>
      </c>
      <c r="X144" s="4">
        <v>1</v>
      </c>
      <c r="Y144" s="4">
        <v>131170.25</v>
      </c>
      <c r="Z144" s="4"/>
      <c r="AA144" s="4"/>
      <c r="AB144" s="4"/>
    </row>
    <row r="145" spans="1:28" x14ac:dyDescent="0.2">
      <c r="A145" s="4">
        <v>50</v>
      </c>
      <c r="B145" s="4">
        <v>0</v>
      </c>
      <c r="C145" s="4">
        <v>0</v>
      </c>
      <c r="D145" s="4">
        <v>1</v>
      </c>
      <c r="E145" s="4">
        <v>226</v>
      </c>
      <c r="F145" s="4">
        <f>ROUND(Source!AW139,O145)</f>
        <v>17.809999999999999</v>
      </c>
      <c r="G145" s="4" t="s">
        <v>59</v>
      </c>
      <c r="H145" s="4" t="s">
        <v>60</v>
      </c>
      <c r="I145" s="4"/>
      <c r="J145" s="4"/>
      <c r="K145" s="4">
        <v>226</v>
      </c>
      <c r="L145" s="4">
        <v>5</v>
      </c>
      <c r="M145" s="4">
        <v>3</v>
      </c>
      <c r="N145" s="4" t="s">
        <v>3</v>
      </c>
      <c r="O145" s="4">
        <v>2</v>
      </c>
      <c r="P145" s="4"/>
      <c r="Q145" s="4"/>
      <c r="R145" s="4"/>
      <c r="S145" s="4"/>
      <c r="T145" s="4"/>
      <c r="U145" s="4"/>
      <c r="V145" s="4"/>
      <c r="W145" s="4">
        <v>17.809999999999999</v>
      </c>
      <c r="X145" s="4">
        <v>1</v>
      </c>
      <c r="Y145" s="4">
        <v>17.809999999999999</v>
      </c>
      <c r="Z145" s="4"/>
      <c r="AA145" s="4"/>
      <c r="AB145" s="4"/>
    </row>
    <row r="146" spans="1:28" x14ac:dyDescent="0.2">
      <c r="A146" s="4">
        <v>50</v>
      </c>
      <c r="B146" s="4">
        <v>0</v>
      </c>
      <c r="C146" s="4">
        <v>0</v>
      </c>
      <c r="D146" s="4">
        <v>1</v>
      </c>
      <c r="E146" s="4">
        <v>227</v>
      </c>
      <c r="F146" s="4">
        <f>ROUND(Source!AX139,O146)</f>
        <v>0</v>
      </c>
      <c r="G146" s="4" t="s">
        <v>61</v>
      </c>
      <c r="H146" s="4" t="s">
        <v>62</v>
      </c>
      <c r="I146" s="4"/>
      <c r="J146" s="4"/>
      <c r="K146" s="4">
        <v>227</v>
      </c>
      <c r="L146" s="4">
        <v>6</v>
      </c>
      <c r="M146" s="4">
        <v>3</v>
      </c>
      <c r="N146" s="4" t="s">
        <v>3</v>
      </c>
      <c r="O146" s="4">
        <v>2</v>
      </c>
      <c r="P146" s="4"/>
      <c r="Q146" s="4"/>
      <c r="R146" s="4"/>
      <c r="S146" s="4"/>
      <c r="T146" s="4"/>
      <c r="U146" s="4"/>
      <c r="V146" s="4"/>
      <c r="W146" s="4">
        <v>0</v>
      </c>
      <c r="X146" s="4">
        <v>1</v>
      </c>
      <c r="Y146" s="4">
        <v>0</v>
      </c>
      <c r="Z146" s="4"/>
      <c r="AA146" s="4"/>
      <c r="AB146" s="4"/>
    </row>
    <row r="147" spans="1:28" x14ac:dyDescent="0.2">
      <c r="A147" s="4">
        <v>50</v>
      </c>
      <c r="B147" s="4">
        <v>0</v>
      </c>
      <c r="C147" s="4">
        <v>0</v>
      </c>
      <c r="D147" s="4">
        <v>1</v>
      </c>
      <c r="E147" s="4">
        <v>228</v>
      </c>
      <c r="F147" s="4">
        <f>ROUND(Source!AY139,O147)</f>
        <v>17.809999999999999</v>
      </c>
      <c r="G147" s="4" t="s">
        <v>63</v>
      </c>
      <c r="H147" s="4" t="s">
        <v>64</v>
      </c>
      <c r="I147" s="4"/>
      <c r="J147" s="4"/>
      <c r="K147" s="4">
        <v>228</v>
      </c>
      <c r="L147" s="4">
        <v>7</v>
      </c>
      <c r="M147" s="4">
        <v>3</v>
      </c>
      <c r="N147" s="4" t="s">
        <v>3</v>
      </c>
      <c r="O147" s="4">
        <v>2</v>
      </c>
      <c r="P147" s="4"/>
      <c r="Q147" s="4"/>
      <c r="R147" s="4"/>
      <c r="S147" s="4"/>
      <c r="T147" s="4"/>
      <c r="U147" s="4"/>
      <c r="V147" s="4"/>
      <c r="W147" s="4">
        <v>17.809999999999999</v>
      </c>
      <c r="X147" s="4">
        <v>1</v>
      </c>
      <c r="Y147" s="4">
        <v>17.809999999999999</v>
      </c>
      <c r="Z147" s="4"/>
      <c r="AA147" s="4"/>
      <c r="AB147" s="4"/>
    </row>
    <row r="148" spans="1:28" x14ac:dyDescent="0.2">
      <c r="A148" s="4">
        <v>50</v>
      </c>
      <c r="B148" s="4">
        <v>0</v>
      </c>
      <c r="C148" s="4">
        <v>0</v>
      </c>
      <c r="D148" s="4">
        <v>1</v>
      </c>
      <c r="E148" s="4">
        <v>216</v>
      </c>
      <c r="F148" s="4">
        <f>ROUND(Source!AP139,O148)</f>
        <v>131152.44</v>
      </c>
      <c r="G148" s="4" t="s">
        <v>65</v>
      </c>
      <c r="H148" s="4" t="s">
        <v>66</v>
      </c>
      <c r="I148" s="4"/>
      <c r="J148" s="4"/>
      <c r="K148" s="4">
        <v>216</v>
      </c>
      <c r="L148" s="4">
        <v>8</v>
      </c>
      <c r="M148" s="4">
        <v>3</v>
      </c>
      <c r="N148" s="4" t="s">
        <v>3</v>
      </c>
      <c r="O148" s="4">
        <v>2</v>
      </c>
      <c r="P148" s="4"/>
      <c r="Q148" s="4"/>
      <c r="R148" s="4"/>
      <c r="S148" s="4"/>
      <c r="T148" s="4"/>
      <c r="U148" s="4"/>
      <c r="V148" s="4"/>
      <c r="W148" s="4">
        <v>131152.44</v>
      </c>
      <c r="X148" s="4">
        <v>1</v>
      </c>
      <c r="Y148" s="4">
        <v>131152.44</v>
      </c>
      <c r="Z148" s="4"/>
      <c r="AA148" s="4"/>
      <c r="AB148" s="4"/>
    </row>
    <row r="149" spans="1:28" x14ac:dyDescent="0.2">
      <c r="A149" s="4">
        <v>50</v>
      </c>
      <c r="B149" s="4">
        <v>0</v>
      </c>
      <c r="C149" s="4">
        <v>0</v>
      </c>
      <c r="D149" s="4">
        <v>1</v>
      </c>
      <c r="E149" s="4">
        <v>223</v>
      </c>
      <c r="F149" s="4">
        <f>ROUND(Source!AQ139,O149)</f>
        <v>0</v>
      </c>
      <c r="G149" s="4" t="s">
        <v>67</v>
      </c>
      <c r="H149" s="4" t="s">
        <v>68</v>
      </c>
      <c r="I149" s="4"/>
      <c r="J149" s="4"/>
      <c r="K149" s="4">
        <v>223</v>
      </c>
      <c r="L149" s="4">
        <v>9</v>
      </c>
      <c r="M149" s="4">
        <v>3</v>
      </c>
      <c r="N149" s="4" t="s">
        <v>3</v>
      </c>
      <c r="O149" s="4">
        <v>2</v>
      </c>
      <c r="P149" s="4"/>
      <c r="Q149" s="4"/>
      <c r="R149" s="4"/>
      <c r="S149" s="4"/>
      <c r="T149" s="4"/>
      <c r="U149" s="4"/>
      <c r="V149" s="4"/>
      <c r="W149" s="4">
        <v>0</v>
      </c>
      <c r="X149" s="4">
        <v>1</v>
      </c>
      <c r="Y149" s="4">
        <v>0</v>
      </c>
      <c r="Z149" s="4"/>
      <c r="AA149" s="4"/>
      <c r="AB149" s="4"/>
    </row>
    <row r="150" spans="1:28" x14ac:dyDescent="0.2">
      <c r="A150" s="4">
        <v>50</v>
      </c>
      <c r="B150" s="4">
        <v>0</v>
      </c>
      <c r="C150" s="4">
        <v>0</v>
      </c>
      <c r="D150" s="4">
        <v>1</v>
      </c>
      <c r="E150" s="4">
        <v>229</v>
      </c>
      <c r="F150" s="4">
        <f>ROUND(Source!AZ139,O150)</f>
        <v>131152.44</v>
      </c>
      <c r="G150" s="4" t="s">
        <v>69</v>
      </c>
      <c r="H150" s="4" t="s">
        <v>70</v>
      </c>
      <c r="I150" s="4"/>
      <c r="J150" s="4"/>
      <c r="K150" s="4">
        <v>229</v>
      </c>
      <c r="L150" s="4">
        <v>10</v>
      </c>
      <c r="M150" s="4">
        <v>3</v>
      </c>
      <c r="N150" s="4" t="s">
        <v>3</v>
      </c>
      <c r="O150" s="4">
        <v>2</v>
      </c>
      <c r="P150" s="4"/>
      <c r="Q150" s="4"/>
      <c r="R150" s="4"/>
      <c r="S150" s="4"/>
      <c r="T150" s="4"/>
      <c r="U150" s="4"/>
      <c r="V150" s="4"/>
      <c r="W150" s="4">
        <v>131152.44</v>
      </c>
      <c r="X150" s="4">
        <v>1</v>
      </c>
      <c r="Y150" s="4">
        <v>131152.44</v>
      </c>
      <c r="Z150" s="4"/>
      <c r="AA150" s="4"/>
      <c r="AB150" s="4"/>
    </row>
    <row r="151" spans="1:28" x14ac:dyDescent="0.2">
      <c r="A151" s="4">
        <v>50</v>
      </c>
      <c r="B151" s="4">
        <v>0</v>
      </c>
      <c r="C151" s="4">
        <v>0</v>
      </c>
      <c r="D151" s="4">
        <v>1</v>
      </c>
      <c r="E151" s="4">
        <v>203</v>
      </c>
      <c r="F151" s="4">
        <f>ROUND(Source!Q139,O151)</f>
        <v>1379.52</v>
      </c>
      <c r="G151" s="4" t="s">
        <v>71</v>
      </c>
      <c r="H151" s="4" t="s">
        <v>72</v>
      </c>
      <c r="I151" s="4"/>
      <c r="J151" s="4"/>
      <c r="K151" s="4">
        <v>203</v>
      </c>
      <c r="L151" s="4">
        <v>11</v>
      </c>
      <c r="M151" s="4">
        <v>3</v>
      </c>
      <c r="N151" s="4" t="s">
        <v>3</v>
      </c>
      <c r="O151" s="4">
        <v>2</v>
      </c>
      <c r="P151" s="4"/>
      <c r="Q151" s="4"/>
      <c r="R151" s="4"/>
      <c r="S151" s="4"/>
      <c r="T151" s="4"/>
      <c r="U151" s="4"/>
      <c r="V151" s="4"/>
      <c r="W151" s="4">
        <v>1379.52</v>
      </c>
      <c r="X151" s="4">
        <v>1</v>
      </c>
      <c r="Y151" s="4">
        <v>1379.52</v>
      </c>
      <c r="Z151" s="4"/>
      <c r="AA151" s="4"/>
      <c r="AB151" s="4"/>
    </row>
    <row r="152" spans="1:28" x14ac:dyDescent="0.2">
      <c r="A152" s="4">
        <v>50</v>
      </c>
      <c r="B152" s="4">
        <v>0</v>
      </c>
      <c r="C152" s="4">
        <v>0</v>
      </c>
      <c r="D152" s="4">
        <v>1</v>
      </c>
      <c r="E152" s="4">
        <v>231</v>
      </c>
      <c r="F152" s="4">
        <f>ROUND(Source!BB139,O152)</f>
        <v>0</v>
      </c>
      <c r="G152" s="4" t="s">
        <v>73</v>
      </c>
      <c r="H152" s="4" t="s">
        <v>74</v>
      </c>
      <c r="I152" s="4"/>
      <c r="J152" s="4"/>
      <c r="K152" s="4">
        <v>231</v>
      </c>
      <c r="L152" s="4">
        <v>12</v>
      </c>
      <c r="M152" s="4">
        <v>3</v>
      </c>
      <c r="N152" s="4" t="s">
        <v>3</v>
      </c>
      <c r="O152" s="4">
        <v>2</v>
      </c>
      <c r="P152" s="4"/>
      <c r="Q152" s="4"/>
      <c r="R152" s="4"/>
      <c r="S152" s="4"/>
      <c r="T152" s="4"/>
      <c r="U152" s="4"/>
      <c r="V152" s="4"/>
      <c r="W152" s="4">
        <v>0</v>
      </c>
      <c r="X152" s="4">
        <v>1</v>
      </c>
      <c r="Y152" s="4">
        <v>0</v>
      </c>
      <c r="Z152" s="4"/>
      <c r="AA152" s="4"/>
      <c r="AB152" s="4"/>
    </row>
    <row r="153" spans="1:28" x14ac:dyDescent="0.2">
      <c r="A153" s="4">
        <v>50</v>
      </c>
      <c r="B153" s="4">
        <v>0</v>
      </c>
      <c r="C153" s="4">
        <v>0</v>
      </c>
      <c r="D153" s="4">
        <v>1</v>
      </c>
      <c r="E153" s="4">
        <v>204</v>
      </c>
      <c r="F153" s="4">
        <f>ROUND(Source!R139,O153)</f>
        <v>307.93</v>
      </c>
      <c r="G153" s="4" t="s">
        <v>75</v>
      </c>
      <c r="H153" s="4" t="s">
        <v>76</v>
      </c>
      <c r="I153" s="4"/>
      <c r="J153" s="4"/>
      <c r="K153" s="4">
        <v>204</v>
      </c>
      <c r="L153" s="4">
        <v>13</v>
      </c>
      <c r="M153" s="4">
        <v>3</v>
      </c>
      <c r="N153" s="4" t="s">
        <v>3</v>
      </c>
      <c r="O153" s="4">
        <v>2</v>
      </c>
      <c r="P153" s="4"/>
      <c r="Q153" s="4"/>
      <c r="R153" s="4"/>
      <c r="S153" s="4"/>
      <c r="T153" s="4"/>
      <c r="U153" s="4"/>
      <c r="V153" s="4"/>
      <c r="W153" s="4">
        <v>307.93</v>
      </c>
      <c r="X153" s="4">
        <v>1</v>
      </c>
      <c r="Y153" s="4">
        <v>307.93</v>
      </c>
      <c r="Z153" s="4"/>
      <c r="AA153" s="4"/>
      <c r="AB153" s="4"/>
    </row>
    <row r="154" spans="1:28" x14ac:dyDescent="0.2">
      <c r="A154" s="4">
        <v>50</v>
      </c>
      <c r="B154" s="4">
        <v>0</v>
      </c>
      <c r="C154" s="4">
        <v>0</v>
      </c>
      <c r="D154" s="4">
        <v>1</v>
      </c>
      <c r="E154" s="4">
        <v>205</v>
      </c>
      <c r="F154" s="4">
        <f>ROUND(Source!S139,O154)</f>
        <v>5616.32</v>
      </c>
      <c r="G154" s="4" t="s">
        <v>77</v>
      </c>
      <c r="H154" s="4" t="s">
        <v>78</v>
      </c>
      <c r="I154" s="4"/>
      <c r="J154" s="4"/>
      <c r="K154" s="4">
        <v>205</v>
      </c>
      <c r="L154" s="4">
        <v>14</v>
      </c>
      <c r="M154" s="4">
        <v>3</v>
      </c>
      <c r="N154" s="4" t="s">
        <v>3</v>
      </c>
      <c r="O154" s="4">
        <v>2</v>
      </c>
      <c r="P154" s="4"/>
      <c r="Q154" s="4"/>
      <c r="R154" s="4"/>
      <c r="S154" s="4"/>
      <c r="T154" s="4"/>
      <c r="U154" s="4"/>
      <c r="V154" s="4"/>
      <c r="W154" s="4">
        <v>5616.32</v>
      </c>
      <c r="X154" s="4">
        <v>1</v>
      </c>
      <c r="Y154" s="4">
        <v>5616.32</v>
      </c>
      <c r="Z154" s="4"/>
      <c r="AA154" s="4"/>
      <c r="AB154" s="4"/>
    </row>
    <row r="155" spans="1:28" x14ac:dyDescent="0.2">
      <c r="A155" s="4">
        <v>50</v>
      </c>
      <c r="B155" s="4">
        <v>0</v>
      </c>
      <c r="C155" s="4">
        <v>0</v>
      </c>
      <c r="D155" s="4">
        <v>1</v>
      </c>
      <c r="E155" s="4">
        <v>232</v>
      </c>
      <c r="F155" s="4">
        <f>ROUND(Source!BC139,O155)</f>
        <v>0</v>
      </c>
      <c r="G155" s="4" t="s">
        <v>79</v>
      </c>
      <c r="H155" s="4" t="s">
        <v>80</v>
      </c>
      <c r="I155" s="4"/>
      <c r="J155" s="4"/>
      <c r="K155" s="4">
        <v>232</v>
      </c>
      <c r="L155" s="4">
        <v>15</v>
      </c>
      <c r="M155" s="4">
        <v>3</v>
      </c>
      <c r="N155" s="4" t="s">
        <v>3</v>
      </c>
      <c r="O155" s="4">
        <v>2</v>
      </c>
      <c r="P155" s="4"/>
      <c r="Q155" s="4"/>
      <c r="R155" s="4"/>
      <c r="S155" s="4"/>
      <c r="T155" s="4"/>
      <c r="U155" s="4"/>
      <c r="V155" s="4"/>
      <c r="W155" s="4">
        <v>0</v>
      </c>
      <c r="X155" s="4">
        <v>1</v>
      </c>
      <c r="Y155" s="4">
        <v>0</v>
      </c>
      <c r="Z155" s="4"/>
      <c r="AA155" s="4"/>
      <c r="AB155" s="4"/>
    </row>
    <row r="156" spans="1:28" x14ac:dyDescent="0.2">
      <c r="A156" s="4">
        <v>50</v>
      </c>
      <c r="B156" s="4">
        <v>0</v>
      </c>
      <c r="C156" s="4">
        <v>0</v>
      </c>
      <c r="D156" s="4">
        <v>1</v>
      </c>
      <c r="E156" s="4">
        <v>214</v>
      </c>
      <c r="F156" s="4">
        <f>ROUND(Source!AS139,O156)</f>
        <v>9359.44</v>
      </c>
      <c r="G156" s="4" t="s">
        <v>81</v>
      </c>
      <c r="H156" s="4" t="s">
        <v>82</v>
      </c>
      <c r="I156" s="4"/>
      <c r="J156" s="4"/>
      <c r="K156" s="4">
        <v>214</v>
      </c>
      <c r="L156" s="4">
        <v>16</v>
      </c>
      <c r="M156" s="4">
        <v>3</v>
      </c>
      <c r="N156" s="4" t="s">
        <v>3</v>
      </c>
      <c r="O156" s="4">
        <v>2</v>
      </c>
      <c r="P156" s="4"/>
      <c r="Q156" s="4"/>
      <c r="R156" s="4"/>
      <c r="S156" s="4"/>
      <c r="T156" s="4"/>
      <c r="U156" s="4"/>
      <c r="V156" s="4"/>
      <c r="W156" s="4">
        <v>9359.44</v>
      </c>
      <c r="X156" s="4">
        <v>1</v>
      </c>
      <c r="Y156" s="4">
        <v>9359.44</v>
      </c>
      <c r="Z156" s="4"/>
      <c r="AA156" s="4"/>
      <c r="AB156" s="4"/>
    </row>
    <row r="157" spans="1:28" x14ac:dyDescent="0.2">
      <c r="A157" s="4">
        <v>50</v>
      </c>
      <c r="B157" s="4">
        <v>0</v>
      </c>
      <c r="C157" s="4">
        <v>0</v>
      </c>
      <c r="D157" s="4">
        <v>1</v>
      </c>
      <c r="E157" s="4">
        <v>215</v>
      </c>
      <c r="F157" s="4">
        <f>ROUND(Source!AT139,O157)</f>
        <v>0</v>
      </c>
      <c r="G157" s="4" t="s">
        <v>83</v>
      </c>
      <c r="H157" s="4" t="s">
        <v>84</v>
      </c>
      <c r="I157" s="4"/>
      <c r="J157" s="4"/>
      <c r="K157" s="4">
        <v>215</v>
      </c>
      <c r="L157" s="4">
        <v>17</v>
      </c>
      <c r="M157" s="4">
        <v>3</v>
      </c>
      <c r="N157" s="4" t="s">
        <v>3</v>
      </c>
      <c r="O157" s="4">
        <v>2</v>
      </c>
      <c r="P157" s="4"/>
      <c r="Q157" s="4"/>
      <c r="R157" s="4"/>
      <c r="S157" s="4"/>
      <c r="T157" s="4"/>
      <c r="U157" s="4"/>
      <c r="V157" s="4"/>
      <c r="W157" s="4">
        <v>0</v>
      </c>
      <c r="X157" s="4">
        <v>1</v>
      </c>
      <c r="Y157" s="4">
        <v>0</v>
      </c>
      <c r="Z157" s="4"/>
      <c r="AA157" s="4"/>
      <c r="AB157" s="4"/>
    </row>
    <row r="158" spans="1:28" x14ac:dyDescent="0.2">
      <c r="A158" s="4">
        <v>50</v>
      </c>
      <c r="B158" s="4">
        <v>0</v>
      </c>
      <c r="C158" s="4">
        <v>0</v>
      </c>
      <c r="D158" s="4">
        <v>1</v>
      </c>
      <c r="E158" s="4">
        <v>217</v>
      </c>
      <c r="F158" s="4">
        <f>ROUND(Source!AU139,O158)</f>
        <v>5747.13</v>
      </c>
      <c r="G158" s="4" t="s">
        <v>85</v>
      </c>
      <c r="H158" s="4" t="s">
        <v>86</v>
      </c>
      <c r="I158" s="4"/>
      <c r="J158" s="4"/>
      <c r="K158" s="4">
        <v>217</v>
      </c>
      <c r="L158" s="4">
        <v>18</v>
      </c>
      <c r="M158" s="4">
        <v>3</v>
      </c>
      <c r="N158" s="4" t="s">
        <v>3</v>
      </c>
      <c r="O158" s="4">
        <v>2</v>
      </c>
      <c r="P158" s="4"/>
      <c r="Q158" s="4"/>
      <c r="R158" s="4"/>
      <c r="S158" s="4"/>
      <c r="T158" s="4"/>
      <c r="U158" s="4"/>
      <c r="V158" s="4"/>
      <c r="W158" s="4">
        <v>5747.13</v>
      </c>
      <c r="X158" s="4">
        <v>1</v>
      </c>
      <c r="Y158" s="4">
        <v>5747.13</v>
      </c>
      <c r="Z158" s="4"/>
      <c r="AA158" s="4"/>
      <c r="AB158" s="4"/>
    </row>
    <row r="159" spans="1:28" x14ac:dyDescent="0.2">
      <c r="A159" s="4">
        <v>50</v>
      </c>
      <c r="B159" s="4">
        <v>0</v>
      </c>
      <c r="C159" s="4">
        <v>0</v>
      </c>
      <c r="D159" s="4">
        <v>1</v>
      </c>
      <c r="E159" s="4">
        <v>230</v>
      </c>
      <c r="F159" s="4">
        <f>ROUND(Source!BA139,O159)</f>
        <v>0</v>
      </c>
      <c r="G159" s="4" t="s">
        <v>87</v>
      </c>
      <c r="H159" s="4" t="s">
        <v>88</v>
      </c>
      <c r="I159" s="4"/>
      <c r="J159" s="4"/>
      <c r="K159" s="4">
        <v>230</v>
      </c>
      <c r="L159" s="4">
        <v>19</v>
      </c>
      <c r="M159" s="4">
        <v>3</v>
      </c>
      <c r="N159" s="4" t="s">
        <v>3</v>
      </c>
      <c r="O159" s="4">
        <v>2</v>
      </c>
      <c r="P159" s="4"/>
      <c r="Q159" s="4"/>
      <c r="R159" s="4"/>
      <c r="S159" s="4"/>
      <c r="T159" s="4"/>
      <c r="U159" s="4"/>
      <c r="V159" s="4"/>
      <c r="W159" s="4">
        <v>0</v>
      </c>
      <c r="X159" s="4">
        <v>1</v>
      </c>
      <c r="Y159" s="4">
        <v>0</v>
      </c>
      <c r="Z159" s="4"/>
      <c r="AA159" s="4"/>
      <c r="AB159" s="4"/>
    </row>
    <row r="160" spans="1:28" x14ac:dyDescent="0.2">
      <c r="A160" s="4">
        <v>50</v>
      </c>
      <c r="B160" s="4">
        <v>0</v>
      </c>
      <c r="C160" s="4">
        <v>0</v>
      </c>
      <c r="D160" s="4">
        <v>1</v>
      </c>
      <c r="E160" s="4">
        <v>206</v>
      </c>
      <c r="F160" s="4">
        <f>ROUND(Source!T139,O160)</f>
        <v>0</v>
      </c>
      <c r="G160" s="4" t="s">
        <v>89</v>
      </c>
      <c r="H160" s="4" t="s">
        <v>90</v>
      </c>
      <c r="I160" s="4"/>
      <c r="J160" s="4"/>
      <c r="K160" s="4">
        <v>206</v>
      </c>
      <c r="L160" s="4">
        <v>20</v>
      </c>
      <c r="M160" s="4">
        <v>3</v>
      </c>
      <c r="N160" s="4" t="s">
        <v>3</v>
      </c>
      <c r="O160" s="4">
        <v>2</v>
      </c>
      <c r="P160" s="4"/>
      <c r="Q160" s="4"/>
      <c r="R160" s="4"/>
      <c r="S160" s="4"/>
      <c r="T160" s="4"/>
      <c r="U160" s="4"/>
      <c r="V160" s="4"/>
      <c r="W160" s="4">
        <v>0</v>
      </c>
      <c r="X160" s="4">
        <v>1</v>
      </c>
      <c r="Y160" s="4">
        <v>0</v>
      </c>
      <c r="Z160" s="4"/>
      <c r="AA160" s="4"/>
      <c r="AB160" s="4"/>
    </row>
    <row r="161" spans="1:206" x14ac:dyDescent="0.2">
      <c r="A161" s="4">
        <v>50</v>
      </c>
      <c r="B161" s="4">
        <v>0</v>
      </c>
      <c r="C161" s="4">
        <v>0</v>
      </c>
      <c r="D161" s="4">
        <v>1</v>
      </c>
      <c r="E161" s="4">
        <v>207</v>
      </c>
      <c r="F161" s="4">
        <f>Source!U139</f>
        <v>14.725519999999999</v>
      </c>
      <c r="G161" s="4" t="s">
        <v>91</v>
      </c>
      <c r="H161" s="4" t="s">
        <v>92</v>
      </c>
      <c r="I161" s="4"/>
      <c r="J161" s="4"/>
      <c r="K161" s="4">
        <v>207</v>
      </c>
      <c r="L161" s="4">
        <v>21</v>
      </c>
      <c r="M161" s="4">
        <v>3</v>
      </c>
      <c r="N161" s="4" t="s">
        <v>3</v>
      </c>
      <c r="O161" s="4">
        <v>-1</v>
      </c>
      <c r="P161" s="4"/>
      <c r="Q161" s="4"/>
      <c r="R161" s="4"/>
      <c r="S161" s="4"/>
      <c r="T161" s="4"/>
      <c r="U161" s="4"/>
      <c r="V161" s="4"/>
      <c r="W161" s="4">
        <v>14.725519999999999</v>
      </c>
      <c r="X161" s="4">
        <v>1</v>
      </c>
      <c r="Y161" s="4">
        <v>14.725519999999999</v>
      </c>
      <c r="Z161" s="4"/>
      <c r="AA161" s="4"/>
      <c r="AB161" s="4"/>
    </row>
    <row r="162" spans="1:206" x14ac:dyDescent="0.2">
      <c r="A162" s="4">
        <v>50</v>
      </c>
      <c r="B162" s="4">
        <v>0</v>
      </c>
      <c r="C162" s="4">
        <v>0</v>
      </c>
      <c r="D162" s="4">
        <v>1</v>
      </c>
      <c r="E162" s="4">
        <v>208</v>
      </c>
      <c r="F162" s="4">
        <f>Source!V139</f>
        <v>0.66</v>
      </c>
      <c r="G162" s="4" t="s">
        <v>93</v>
      </c>
      <c r="H162" s="4" t="s">
        <v>94</v>
      </c>
      <c r="I162" s="4"/>
      <c r="J162" s="4"/>
      <c r="K162" s="4">
        <v>208</v>
      </c>
      <c r="L162" s="4">
        <v>22</v>
      </c>
      <c r="M162" s="4">
        <v>3</v>
      </c>
      <c r="N162" s="4" t="s">
        <v>3</v>
      </c>
      <c r="O162" s="4">
        <v>-1</v>
      </c>
      <c r="P162" s="4"/>
      <c r="Q162" s="4"/>
      <c r="R162" s="4"/>
      <c r="S162" s="4"/>
      <c r="T162" s="4"/>
      <c r="U162" s="4"/>
      <c r="V162" s="4"/>
      <c r="W162" s="4">
        <v>0.66</v>
      </c>
      <c r="X162" s="4">
        <v>1</v>
      </c>
      <c r="Y162" s="4">
        <v>0.66</v>
      </c>
      <c r="Z162" s="4"/>
      <c r="AA162" s="4"/>
      <c r="AB162" s="4"/>
    </row>
    <row r="163" spans="1:206" x14ac:dyDescent="0.2">
      <c r="A163" s="4">
        <v>50</v>
      </c>
      <c r="B163" s="4">
        <v>0</v>
      </c>
      <c r="C163" s="4">
        <v>0</v>
      </c>
      <c r="D163" s="4">
        <v>1</v>
      </c>
      <c r="E163" s="4">
        <v>209</v>
      </c>
      <c r="F163" s="4">
        <f>ROUND(Source!W139,O163)</f>
        <v>0</v>
      </c>
      <c r="G163" s="4" t="s">
        <v>95</v>
      </c>
      <c r="H163" s="4" t="s">
        <v>96</v>
      </c>
      <c r="I163" s="4"/>
      <c r="J163" s="4"/>
      <c r="K163" s="4">
        <v>209</v>
      </c>
      <c r="L163" s="4">
        <v>23</v>
      </c>
      <c r="M163" s="4">
        <v>3</v>
      </c>
      <c r="N163" s="4" t="s">
        <v>3</v>
      </c>
      <c r="O163" s="4">
        <v>2</v>
      </c>
      <c r="P163" s="4"/>
      <c r="Q163" s="4"/>
      <c r="R163" s="4"/>
      <c r="S163" s="4"/>
      <c r="T163" s="4"/>
      <c r="U163" s="4"/>
      <c r="V163" s="4"/>
      <c r="W163" s="4">
        <v>0</v>
      </c>
      <c r="X163" s="4">
        <v>1</v>
      </c>
      <c r="Y163" s="4">
        <v>0</v>
      </c>
      <c r="Z163" s="4"/>
      <c r="AA163" s="4"/>
      <c r="AB163" s="4"/>
    </row>
    <row r="164" spans="1:206" x14ac:dyDescent="0.2">
      <c r="A164" s="4">
        <v>50</v>
      </c>
      <c r="B164" s="4">
        <v>0</v>
      </c>
      <c r="C164" s="4">
        <v>0</v>
      </c>
      <c r="D164" s="4">
        <v>1</v>
      </c>
      <c r="E164" s="4">
        <v>233</v>
      </c>
      <c r="F164" s="4">
        <f>ROUND(Source!BD139,O164)</f>
        <v>0</v>
      </c>
      <c r="G164" s="4" t="s">
        <v>97</v>
      </c>
      <c r="H164" s="4" t="s">
        <v>98</v>
      </c>
      <c r="I164" s="4"/>
      <c r="J164" s="4"/>
      <c r="K164" s="4">
        <v>233</v>
      </c>
      <c r="L164" s="4">
        <v>24</v>
      </c>
      <c r="M164" s="4">
        <v>3</v>
      </c>
      <c r="N164" s="4" t="s">
        <v>3</v>
      </c>
      <c r="O164" s="4">
        <v>2</v>
      </c>
      <c r="P164" s="4"/>
      <c r="Q164" s="4"/>
      <c r="R164" s="4"/>
      <c r="S164" s="4"/>
      <c r="T164" s="4"/>
      <c r="U164" s="4"/>
      <c r="V164" s="4"/>
      <c r="W164" s="4">
        <v>0</v>
      </c>
      <c r="X164" s="4">
        <v>1</v>
      </c>
      <c r="Y164" s="4">
        <v>0</v>
      </c>
      <c r="Z164" s="4"/>
      <c r="AA164" s="4"/>
      <c r="AB164" s="4"/>
    </row>
    <row r="165" spans="1:206" x14ac:dyDescent="0.2">
      <c r="A165" s="4">
        <v>50</v>
      </c>
      <c r="B165" s="4">
        <v>0</v>
      </c>
      <c r="C165" s="4">
        <v>0</v>
      </c>
      <c r="D165" s="4">
        <v>1</v>
      </c>
      <c r="E165" s="4">
        <v>210</v>
      </c>
      <c r="F165" s="4">
        <f>ROUND(Source!X139,O165)</f>
        <v>5099.07</v>
      </c>
      <c r="G165" s="4" t="s">
        <v>99</v>
      </c>
      <c r="H165" s="4" t="s">
        <v>100</v>
      </c>
      <c r="I165" s="4"/>
      <c r="J165" s="4"/>
      <c r="K165" s="4">
        <v>210</v>
      </c>
      <c r="L165" s="4">
        <v>25</v>
      </c>
      <c r="M165" s="4">
        <v>3</v>
      </c>
      <c r="N165" s="4" t="s">
        <v>3</v>
      </c>
      <c r="O165" s="4">
        <v>2</v>
      </c>
      <c r="P165" s="4"/>
      <c r="Q165" s="4"/>
      <c r="R165" s="4"/>
      <c r="S165" s="4"/>
      <c r="T165" s="4"/>
      <c r="U165" s="4"/>
      <c r="V165" s="4"/>
      <c r="W165" s="4">
        <v>5099.07</v>
      </c>
      <c r="X165" s="4">
        <v>1</v>
      </c>
      <c r="Y165" s="4">
        <v>5099.07</v>
      </c>
      <c r="Z165" s="4"/>
      <c r="AA165" s="4"/>
      <c r="AB165" s="4"/>
    </row>
    <row r="166" spans="1:206" x14ac:dyDescent="0.2">
      <c r="A166" s="4">
        <v>50</v>
      </c>
      <c r="B166" s="4">
        <v>0</v>
      </c>
      <c r="C166" s="4">
        <v>0</v>
      </c>
      <c r="D166" s="4">
        <v>1</v>
      </c>
      <c r="E166" s="4">
        <v>211</v>
      </c>
      <c r="F166" s="4">
        <f>ROUND(Source!Y139,O166)</f>
        <v>2993.85</v>
      </c>
      <c r="G166" s="4" t="s">
        <v>101</v>
      </c>
      <c r="H166" s="4" t="s">
        <v>102</v>
      </c>
      <c r="I166" s="4"/>
      <c r="J166" s="4"/>
      <c r="K166" s="4">
        <v>211</v>
      </c>
      <c r="L166" s="4">
        <v>26</v>
      </c>
      <c r="M166" s="4">
        <v>3</v>
      </c>
      <c r="N166" s="4" t="s">
        <v>3</v>
      </c>
      <c r="O166" s="4">
        <v>2</v>
      </c>
      <c r="P166" s="4"/>
      <c r="Q166" s="4"/>
      <c r="R166" s="4"/>
      <c r="S166" s="4"/>
      <c r="T166" s="4"/>
      <c r="U166" s="4"/>
      <c r="V166" s="4"/>
      <c r="W166" s="4">
        <v>2993.85</v>
      </c>
      <c r="X166" s="4">
        <v>1</v>
      </c>
      <c r="Y166" s="4">
        <v>2993.85</v>
      </c>
      <c r="Z166" s="4"/>
      <c r="AA166" s="4"/>
      <c r="AB166" s="4"/>
    </row>
    <row r="167" spans="1:206" x14ac:dyDescent="0.2">
      <c r="A167" s="4">
        <v>50</v>
      </c>
      <c r="B167" s="4">
        <v>0</v>
      </c>
      <c r="C167" s="4">
        <v>0</v>
      </c>
      <c r="D167" s="4">
        <v>1</v>
      </c>
      <c r="E167" s="4">
        <v>224</v>
      </c>
      <c r="F167" s="4">
        <f>ROUND(Source!AR139,O167)</f>
        <v>146259.01</v>
      </c>
      <c r="G167" s="4" t="s">
        <v>103</v>
      </c>
      <c r="H167" s="4" t="s">
        <v>104</v>
      </c>
      <c r="I167" s="4"/>
      <c r="J167" s="4"/>
      <c r="K167" s="4">
        <v>224</v>
      </c>
      <c r="L167" s="4">
        <v>27</v>
      </c>
      <c r="M167" s="4">
        <v>3</v>
      </c>
      <c r="N167" s="4" t="s">
        <v>3</v>
      </c>
      <c r="O167" s="4">
        <v>2</v>
      </c>
      <c r="P167" s="4"/>
      <c r="Q167" s="4"/>
      <c r="R167" s="4"/>
      <c r="S167" s="4"/>
      <c r="T167" s="4"/>
      <c r="U167" s="4"/>
      <c r="V167" s="4"/>
      <c r="W167" s="4">
        <v>146259.01</v>
      </c>
      <c r="X167" s="4">
        <v>1</v>
      </c>
      <c r="Y167" s="4">
        <v>146259.01</v>
      </c>
      <c r="Z167" s="4"/>
      <c r="AA167" s="4"/>
      <c r="AB167" s="4"/>
    </row>
    <row r="169" spans="1:206" x14ac:dyDescent="0.2">
      <c r="A169" s="2">
        <v>51</v>
      </c>
      <c r="B169" s="2">
        <f>B12</f>
        <v>234</v>
      </c>
      <c r="C169" s="2">
        <f>A12</f>
        <v>1</v>
      </c>
      <c r="D169" s="2">
        <f>ROW(A12)</f>
        <v>12</v>
      </c>
      <c r="E169" s="2"/>
      <c r="F169" s="2">
        <f>IF(F12&lt;&gt;"",F12,"")</f>
        <v>103</v>
      </c>
      <c r="G169" s="2" t="str">
        <f>IF(G12&lt;&gt;"",G12,"")</f>
        <v>Установка ПРВТ</v>
      </c>
      <c r="H169" s="2">
        <v>0</v>
      </c>
      <c r="I169" s="2"/>
      <c r="J169" s="2"/>
      <c r="K169" s="2"/>
      <c r="L169" s="2"/>
      <c r="M169" s="2"/>
      <c r="N169" s="2"/>
      <c r="O169" s="2">
        <f t="shared" ref="O169:T169" si="78">ROUND(O139,2)</f>
        <v>138166.09</v>
      </c>
      <c r="P169" s="2">
        <f t="shared" si="78"/>
        <v>131170.25</v>
      </c>
      <c r="Q169" s="2">
        <f t="shared" si="78"/>
        <v>1379.52</v>
      </c>
      <c r="R169" s="2">
        <f t="shared" si="78"/>
        <v>307.93</v>
      </c>
      <c r="S169" s="2">
        <f t="shared" si="78"/>
        <v>5616.32</v>
      </c>
      <c r="T169" s="2">
        <f t="shared" si="78"/>
        <v>0</v>
      </c>
      <c r="U169" s="2">
        <f>U139</f>
        <v>14.725519999999999</v>
      </c>
      <c r="V169" s="2">
        <f>V139</f>
        <v>0.66</v>
      </c>
      <c r="W169" s="2">
        <f>ROUND(W139,2)</f>
        <v>0</v>
      </c>
      <c r="X169" s="2">
        <f>ROUND(X139,2)</f>
        <v>5099.07</v>
      </c>
      <c r="Y169" s="2">
        <f>ROUND(Y139,2)</f>
        <v>2993.85</v>
      </c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>
        <f t="shared" ref="AO169:BD169" si="79">ROUND(AO139,2)</f>
        <v>0</v>
      </c>
      <c r="AP169" s="2">
        <f t="shared" si="79"/>
        <v>131152.44</v>
      </c>
      <c r="AQ169" s="2">
        <f t="shared" si="79"/>
        <v>0</v>
      </c>
      <c r="AR169" s="2">
        <f t="shared" si="79"/>
        <v>146259.01</v>
      </c>
      <c r="AS169" s="2">
        <f t="shared" si="79"/>
        <v>9359.44</v>
      </c>
      <c r="AT169" s="2">
        <f t="shared" si="79"/>
        <v>0</v>
      </c>
      <c r="AU169" s="2">
        <f t="shared" si="79"/>
        <v>5747.13</v>
      </c>
      <c r="AV169" s="2">
        <f t="shared" si="79"/>
        <v>131170.25</v>
      </c>
      <c r="AW169" s="2">
        <f t="shared" si="79"/>
        <v>17.809999999999999</v>
      </c>
      <c r="AX169" s="2">
        <f t="shared" si="79"/>
        <v>0</v>
      </c>
      <c r="AY169" s="2">
        <f t="shared" si="79"/>
        <v>17.809999999999999</v>
      </c>
      <c r="AZ169" s="2">
        <f t="shared" si="79"/>
        <v>131152.44</v>
      </c>
      <c r="BA169" s="2">
        <f t="shared" si="79"/>
        <v>0</v>
      </c>
      <c r="BB169" s="2">
        <f t="shared" si="79"/>
        <v>0</v>
      </c>
      <c r="BC169" s="2">
        <f t="shared" si="79"/>
        <v>0</v>
      </c>
      <c r="BD169" s="2">
        <f t="shared" si="79"/>
        <v>0</v>
      </c>
      <c r="BE169" s="2"/>
      <c r="BF169" s="2"/>
      <c r="BG169" s="2"/>
      <c r="BH169" s="2"/>
      <c r="BI169" s="2"/>
      <c r="BJ169" s="2"/>
      <c r="BK169" s="2"/>
      <c r="BL169" s="2"/>
      <c r="BM169" s="2"/>
      <c r="BN169" s="2"/>
      <c r="BO169" s="2"/>
      <c r="BP169" s="2"/>
      <c r="BQ169" s="2"/>
      <c r="BR169" s="2"/>
      <c r="BS169" s="2"/>
      <c r="BT169" s="2"/>
      <c r="BU169" s="2"/>
      <c r="BV169" s="2"/>
      <c r="BW169" s="2"/>
      <c r="BX169" s="2"/>
      <c r="BY169" s="2"/>
      <c r="BZ169" s="2"/>
      <c r="CA169" s="2"/>
      <c r="CB169" s="2"/>
      <c r="CC169" s="2"/>
      <c r="CD169" s="2"/>
      <c r="CE169" s="2"/>
      <c r="CF169" s="2"/>
      <c r="CG169" s="2"/>
      <c r="CH169" s="2"/>
      <c r="CI169" s="2"/>
      <c r="CJ169" s="2"/>
      <c r="CK169" s="2"/>
      <c r="CL169" s="2"/>
      <c r="CM169" s="2"/>
      <c r="CN169" s="2"/>
      <c r="CO169" s="2"/>
      <c r="CP169" s="2"/>
      <c r="CQ169" s="2"/>
      <c r="CR169" s="2"/>
      <c r="CS169" s="2"/>
      <c r="CT169" s="2"/>
      <c r="CU169" s="2"/>
      <c r="CV169" s="2"/>
      <c r="CW169" s="2"/>
      <c r="CX169" s="2"/>
      <c r="CY169" s="2"/>
      <c r="CZ169" s="2"/>
      <c r="DA169" s="2"/>
      <c r="DB169" s="2"/>
      <c r="DC169" s="2"/>
      <c r="DD169" s="2"/>
      <c r="DE169" s="2"/>
      <c r="DF169" s="2"/>
      <c r="DG169" s="3"/>
      <c r="DH169" s="3"/>
      <c r="DI169" s="3"/>
      <c r="DJ169" s="3"/>
      <c r="DK169" s="3"/>
      <c r="DL169" s="3"/>
      <c r="DM169" s="3"/>
      <c r="DN169" s="3"/>
      <c r="DO169" s="3"/>
      <c r="DP169" s="3"/>
      <c r="DQ169" s="3"/>
      <c r="DR169" s="3"/>
      <c r="DS169" s="3"/>
      <c r="DT169" s="3"/>
      <c r="DU169" s="3"/>
      <c r="DV169" s="3"/>
      <c r="DW169" s="3"/>
      <c r="DX169" s="3"/>
      <c r="DY169" s="3"/>
      <c r="DZ169" s="3"/>
      <c r="EA169" s="3"/>
      <c r="EB169" s="3"/>
      <c r="EC169" s="3"/>
      <c r="ED169" s="3"/>
      <c r="EE169" s="3"/>
      <c r="EF169" s="3"/>
      <c r="EG169" s="3"/>
      <c r="EH169" s="3"/>
      <c r="EI169" s="3"/>
      <c r="EJ169" s="3"/>
      <c r="EK169" s="3"/>
      <c r="EL169" s="3"/>
      <c r="EM169" s="3"/>
      <c r="EN169" s="3"/>
      <c r="EO169" s="3"/>
      <c r="EP169" s="3"/>
      <c r="EQ169" s="3"/>
      <c r="ER169" s="3"/>
      <c r="ES169" s="3"/>
      <c r="ET169" s="3"/>
      <c r="EU169" s="3"/>
      <c r="EV169" s="3"/>
      <c r="EW169" s="3"/>
      <c r="EX169" s="3"/>
      <c r="EY169" s="3"/>
      <c r="EZ169" s="3"/>
      <c r="FA169" s="3"/>
      <c r="FB169" s="3"/>
      <c r="FC169" s="3"/>
      <c r="FD169" s="3"/>
      <c r="FE169" s="3"/>
      <c r="FF169" s="3"/>
      <c r="FG169" s="3"/>
      <c r="FH169" s="3"/>
      <c r="FI169" s="3"/>
      <c r="FJ169" s="3"/>
      <c r="FK169" s="3"/>
      <c r="FL169" s="3"/>
      <c r="FM169" s="3"/>
      <c r="FN169" s="3"/>
      <c r="FO169" s="3"/>
      <c r="FP169" s="3"/>
      <c r="FQ169" s="3"/>
      <c r="FR169" s="3"/>
      <c r="FS169" s="3"/>
      <c r="FT169" s="3"/>
      <c r="FU169" s="3"/>
      <c r="FV169" s="3"/>
      <c r="FW169" s="3"/>
      <c r="FX169" s="3"/>
      <c r="FY169" s="3"/>
      <c r="FZ169" s="3"/>
      <c r="GA169" s="3"/>
      <c r="GB169" s="3"/>
      <c r="GC169" s="3"/>
      <c r="GD169" s="3"/>
      <c r="GE169" s="3"/>
      <c r="GF169" s="3"/>
      <c r="GG169" s="3"/>
      <c r="GH169" s="3"/>
      <c r="GI169" s="3"/>
      <c r="GJ169" s="3"/>
      <c r="GK169" s="3"/>
      <c r="GL169" s="3"/>
      <c r="GM169" s="3"/>
      <c r="GN169" s="3"/>
      <c r="GO169" s="3"/>
      <c r="GP169" s="3"/>
      <c r="GQ169" s="3"/>
      <c r="GR169" s="3"/>
      <c r="GS169" s="3"/>
      <c r="GT169" s="3"/>
      <c r="GU169" s="3"/>
      <c r="GV169" s="3"/>
      <c r="GW169" s="3"/>
      <c r="GX169" s="3">
        <v>0</v>
      </c>
    </row>
    <row r="171" spans="1:206" x14ac:dyDescent="0.2">
      <c r="A171" s="4">
        <v>50</v>
      </c>
      <c r="B171" s="4">
        <v>0</v>
      </c>
      <c r="C171" s="4">
        <v>0</v>
      </c>
      <c r="D171" s="4">
        <v>1</v>
      </c>
      <c r="E171" s="4">
        <v>201</v>
      </c>
      <c r="F171" s="4">
        <f>ROUND(Source!O169,O171)</f>
        <v>138166.09</v>
      </c>
      <c r="G171" s="4" t="s">
        <v>51</v>
      </c>
      <c r="H171" s="4" t="s">
        <v>52</v>
      </c>
      <c r="I171" s="4"/>
      <c r="J171" s="4"/>
      <c r="K171" s="4">
        <v>201</v>
      </c>
      <c r="L171" s="4">
        <v>1</v>
      </c>
      <c r="M171" s="4">
        <v>3</v>
      </c>
      <c r="N171" s="4" t="s">
        <v>3</v>
      </c>
      <c r="O171" s="4">
        <v>2</v>
      </c>
      <c r="P171" s="4"/>
      <c r="Q171" s="4"/>
      <c r="R171" s="4"/>
      <c r="S171" s="4"/>
      <c r="T171" s="4"/>
      <c r="U171" s="4"/>
      <c r="V171" s="4"/>
      <c r="W171" s="4">
        <v>138166.09</v>
      </c>
      <c r="X171" s="4">
        <v>1</v>
      </c>
      <c r="Y171" s="4">
        <v>138166.09</v>
      </c>
      <c r="Z171" s="4"/>
      <c r="AA171" s="4"/>
      <c r="AB171" s="4"/>
    </row>
    <row r="172" spans="1:206" x14ac:dyDescent="0.2">
      <c r="A172" s="4">
        <v>50</v>
      </c>
      <c r="B172" s="4">
        <v>0</v>
      </c>
      <c r="C172" s="4">
        <v>0</v>
      </c>
      <c r="D172" s="4">
        <v>1</v>
      </c>
      <c r="E172" s="4">
        <v>202</v>
      </c>
      <c r="F172" s="4">
        <f>ROUND(Source!P169,O172)</f>
        <v>131170.25</v>
      </c>
      <c r="G172" s="4" t="s">
        <v>53</v>
      </c>
      <c r="H172" s="4" t="s">
        <v>54</v>
      </c>
      <c r="I172" s="4"/>
      <c r="J172" s="4"/>
      <c r="K172" s="4">
        <v>202</v>
      </c>
      <c r="L172" s="4">
        <v>2</v>
      </c>
      <c r="M172" s="4">
        <v>3</v>
      </c>
      <c r="N172" s="4" t="s">
        <v>3</v>
      </c>
      <c r="O172" s="4">
        <v>2</v>
      </c>
      <c r="P172" s="4"/>
      <c r="Q172" s="4"/>
      <c r="R172" s="4"/>
      <c r="S172" s="4"/>
      <c r="T172" s="4"/>
      <c r="U172" s="4"/>
      <c r="V172" s="4"/>
      <c r="W172" s="4">
        <v>131170.25</v>
      </c>
      <c r="X172" s="4">
        <v>1</v>
      </c>
      <c r="Y172" s="4">
        <v>131170.25</v>
      </c>
      <c r="Z172" s="4"/>
      <c r="AA172" s="4"/>
      <c r="AB172" s="4"/>
    </row>
    <row r="173" spans="1:206" x14ac:dyDescent="0.2">
      <c r="A173" s="4">
        <v>50</v>
      </c>
      <c r="B173" s="4">
        <v>0</v>
      </c>
      <c r="C173" s="4">
        <v>0</v>
      </c>
      <c r="D173" s="4">
        <v>1</v>
      </c>
      <c r="E173" s="4">
        <v>222</v>
      </c>
      <c r="F173" s="4">
        <f>ROUND(Source!AO169,O173)</f>
        <v>0</v>
      </c>
      <c r="G173" s="4" t="s">
        <v>55</v>
      </c>
      <c r="H173" s="4" t="s">
        <v>56</v>
      </c>
      <c r="I173" s="4"/>
      <c r="J173" s="4"/>
      <c r="K173" s="4">
        <v>222</v>
      </c>
      <c r="L173" s="4">
        <v>3</v>
      </c>
      <c r="M173" s="4">
        <v>3</v>
      </c>
      <c r="N173" s="4" t="s">
        <v>3</v>
      </c>
      <c r="O173" s="4">
        <v>2</v>
      </c>
      <c r="P173" s="4"/>
      <c r="Q173" s="4"/>
      <c r="R173" s="4"/>
      <c r="S173" s="4"/>
      <c r="T173" s="4"/>
      <c r="U173" s="4"/>
      <c r="V173" s="4"/>
      <c r="W173" s="4">
        <v>0</v>
      </c>
      <c r="X173" s="4">
        <v>1</v>
      </c>
      <c r="Y173" s="4">
        <v>0</v>
      </c>
      <c r="Z173" s="4"/>
      <c r="AA173" s="4"/>
      <c r="AB173" s="4"/>
    </row>
    <row r="174" spans="1:206" x14ac:dyDescent="0.2">
      <c r="A174" s="4">
        <v>50</v>
      </c>
      <c r="B174" s="4">
        <v>0</v>
      </c>
      <c r="C174" s="4">
        <v>0</v>
      </c>
      <c r="D174" s="4">
        <v>1</v>
      </c>
      <c r="E174" s="4">
        <v>225</v>
      </c>
      <c r="F174" s="4">
        <f>ROUND(Source!AV169,O174)</f>
        <v>131170.25</v>
      </c>
      <c r="G174" s="4" t="s">
        <v>57</v>
      </c>
      <c r="H174" s="4" t="s">
        <v>58</v>
      </c>
      <c r="I174" s="4"/>
      <c r="J174" s="4"/>
      <c r="K174" s="4">
        <v>225</v>
      </c>
      <c r="L174" s="4">
        <v>4</v>
      </c>
      <c r="M174" s="4">
        <v>3</v>
      </c>
      <c r="N174" s="4" t="s">
        <v>3</v>
      </c>
      <c r="O174" s="4">
        <v>2</v>
      </c>
      <c r="P174" s="4"/>
      <c r="Q174" s="4"/>
      <c r="R174" s="4"/>
      <c r="S174" s="4"/>
      <c r="T174" s="4"/>
      <c r="U174" s="4"/>
      <c r="V174" s="4"/>
      <c r="W174" s="4">
        <v>131170.25</v>
      </c>
      <c r="X174" s="4">
        <v>1</v>
      </c>
      <c r="Y174" s="4">
        <v>131170.25</v>
      </c>
      <c r="Z174" s="4"/>
      <c r="AA174" s="4"/>
      <c r="AB174" s="4"/>
    </row>
    <row r="175" spans="1:206" x14ac:dyDescent="0.2">
      <c r="A175" s="4">
        <v>50</v>
      </c>
      <c r="B175" s="4">
        <v>0</v>
      </c>
      <c r="C175" s="4">
        <v>0</v>
      </c>
      <c r="D175" s="4">
        <v>1</v>
      </c>
      <c r="E175" s="4">
        <v>226</v>
      </c>
      <c r="F175" s="4">
        <f>ROUND(Source!AW169,O175)</f>
        <v>17.809999999999999</v>
      </c>
      <c r="G175" s="4" t="s">
        <v>59</v>
      </c>
      <c r="H175" s="4" t="s">
        <v>60</v>
      </c>
      <c r="I175" s="4"/>
      <c r="J175" s="4"/>
      <c r="K175" s="4">
        <v>226</v>
      </c>
      <c r="L175" s="4">
        <v>5</v>
      </c>
      <c r="M175" s="4">
        <v>3</v>
      </c>
      <c r="N175" s="4" t="s">
        <v>3</v>
      </c>
      <c r="O175" s="4">
        <v>2</v>
      </c>
      <c r="P175" s="4"/>
      <c r="Q175" s="4"/>
      <c r="R175" s="4"/>
      <c r="S175" s="4"/>
      <c r="T175" s="4"/>
      <c r="U175" s="4"/>
      <c r="V175" s="4"/>
      <c r="W175" s="4">
        <v>17.809999999999999</v>
      </c>
      <c r="X175" s="4">
        <v>1</v>
      </c>
      <c r="Y175" s="4">
        <v>17.809999999999999</v>
      </c>
      <c r="Z175" s="4"/>
      <c r="AA175" s="4"/>
      <c r="AB175" s="4"/>
    </row>
    <row r="176" spans="1:206" x14ac:dyDescent="0.2">
      <c r="A176" s="4">
        <v>50</v>
      </c>
      <c r="B176" s="4">
        <v>0</v>
      </c>
      <c r="C176" s="4">
        <v>0</v>
      </c>
      <c r="D176" s="4">
        <v>1</v>
      </c>
      <c r="E176" s="4">
        <v>227</v>
      </c>
      <c r="F176" s="4">
        <f>ROUND(Source!AX169,O176)</f>
        <v>0</v>
      </c>
      <c r="G176" s="4" t="s">
        <v>61</v>
      </c>
      <c r="H176" s="4" t="s">
        <v>62</v>
      </c>
      <c r="I176" s="4"/>
      <c r="J176" s="4"/>
      <c r="K176" s="4">
        <v>227</v>
      </c>
      <c r="L176" s="4">
        <v>6</v>
      </c>
      <c r="M176" s="4">
        <v>3</v>
      </c>
      <c r="N176" s="4" t="s">
        <v>3</v>
      </c>
      <c r="O176" s="4">
        <v>2</v>
      </c>
      <c r="P176" s="4"/>
      <c r="Q176" s="4"/>
      <c r="R176" s="4"/>
      <c r="S176" s="4"/>
      <c r="T176" s="4"/>
      <c r="U176" s="4"/>
      <c r="V176" s="4"/>
      <c r="W176" s="4">
        <v>0</v>
      </c>
      <c r="X176" s="4">
        <v>1</v>
      </c>
      <c r="Y176" s="4">
        <v>0</v>
      </c>
      <c r="Z176" s="4"/>
      <c r="AA176" s="4"/>
      <c r="AB176" s="4"/>
    </row>
    <row r="177" spans="1:28" x14ac:dyDescent="0.2">
      <c r="A177" s="4">
        <v>50</v>
      </c>
      <c r="B177" s="4">
        <v>0</v>
      </c>
      <c r="C177" s="4">
        <v>0</v>
      </c>
      <c r="D177" s="4">
        <v>1</v>
      </c>
      <c r="E177" s="4">
        <v>228</v>
      </c>
      <c r="F177" s="4">
        <f>ROUND(Source!AY169,O177)</f>
        <v>17.809999999999999</v>
      </c>
      <c r="G177" s="4" t="s">
        <v>63</v>
      </c>
      <c r="H177" s="4" t="s">
        <v>64</v>
      </c>
      <c r="I177" s="4"/>
      <c r="J177" s="4"/>
      <c r="K177" s="4">
        <v>228</v>
      </c>
      <c r="L177" s="4">
        <v>7</v>
      </c>
      <c r="M177" s="4">
        <v>3</v>
      </c>
      <c r="N177" s="4" t="s">
        <v>3</v>
      </c>
      <c r="O177" s="4">
        <v>2</v>
      </c>
      <c r="P177" s="4"/>
      <c r="Q177" s="4"/>
      <c r="R177" s="4"/>
      <c r="S177" s="4"/>
      <c r="T177" s="4"/>
      <c r="U177" s="4"/>
      <c r="V177" s="4"/>
      <c r="W177" s="4">
        <v>17.809999999999999</v>
      </c>
      <c r="X177" s="4">
        <v>1</v>
      </c>
      <c r="Y177" s="4">
        <v>17.809999999999999</v>
      </c>
      <c r="Z177" s="4"/>
      <c r="AA177" s="4"/>
      <c r="AB177" s="4"/>
    </row>
    <row r="178" spans="1:28" x14ac:dyDescent="0.2">
      <c r="A178" s="4">
        <v>50</v>
      </c>
      <c r="B178" s="4">
        <v>0</v>
      </c>
      <c r="C178" s="4">
        <v>0</v>
      </c>
      <c r="D178" s="4">
        <v>1</v>
      </c>
      <c r="E178" s="4">
        <v>216</v>
      </c>
      <c r="F178" s="4">
        <f>ROUND(Source!AP169,O178)</f>
        <v>131152.44</v>
      </c>
      <c r="G178" s="4" t="s">
        <v>65</v>
      </c>
      <c r="H178" s="4" t="s">
        <v>66</v>
      </c>
      <c r="I178" s="4"/>
      <c r="J178" s="4"/>
      <c r="K178" s="4">
        <v>216</v>
      </c>
      <c r="L178" s="4">
        <v>8</v>
      </c>
      <c r="M178" s="4">
        <v>3</v>
      </c>
      <c r="N178" s="4" t="s">
        <v>3</v>
      </c>
      <c r="O178" s="4">
        <v>2</v>
      </c>
      <c r="P178" s="4"/>
      <c r="Q178" s="4"/>
      <c r="R178" s="4"/>
      <c r="S178" s="4"/>
      <c r="T178" s="4"/>
      <c r="U178" s="4"/>
      <c r="V178" s="4"/>
      <c r="W178" s="4">
        <v>131152.44</v>
      </c>
      <c r="X178" s="4">
        <v>1</v>
      </c>
      <c r="Y178" s="4">
        <v>131152.44</v>
      </c>
      <c r="Z178" s="4"/>
      <c r="AA178" s="4"/>
      <c r="AB178" s="4"/>
    </row>
    <row r="179" spans="1:28" x14ac:dyDescent="0.2">
      <c r="A179" s="4">
        <v>50</v>
      </c>
      <c r="B179" s="4">
        <v>0</v>
      </c>
      <c r="C179" s="4">
        <v>0</v>
      </c>
      <c r="D179" s="4">
        <v>1</v>
      </c>
      <c r="E179" s="4">
        <v>223</v>
      </c>
      <c r="F179" s="4">
        <f>ROUND(Source!AQ169,O179)</f>
        <v>0</v>
      </c>
      <c r="G179" s="4" t="s">
        <v>67</v>
      </c>
      <c r="H179" s="4" t="s">
        <v>68</v>
      </c>
      <c r="I179" s="4"/>
      <c r="J179" s="4"/>
      <c r="K179" s="4">
        <v>223</v>
      </c>
      <c r="L179" s="4">
        <v>9</v>
      </c>
      <c r="M179" s="4">
        <v>3</v>
      </c>
      <c r="N179" s="4" t="s">
        <v>3</v>
      </c>
      <c r="O179" s="4">
        <v>2</v>
      </c>
      <c r="P179" s="4"/>
      <c r="Q179" s="4"/>
      <c r="R179" s="4"/>
      <c r="S179" s="4"/>
      <c r="T179" s="4"/>
      <c r="U179" s="4"/>
      <c r="V179" s="4"/>
      <c r="W179" s="4">
        <v>0</v>
      </c>
      <c r="X179" s="4">
        <v>1</v>
      </c>
      <c r="Y179" s="4">
        <v>0</v>
      </c>
      <c r="Z179" s="4"/>
      <c r="AA179" s="4"/>
      <c r="AB179" s="4"/>
    </row>
    <row r="180" spans="1:28" x14ac:dyDescent="0.2">
      <c r="A180" s="4">
        <v>50</v>
      </c>
      <c r="B180" s="4">
        <v>0</v>
      </c>
      <c r="C180" s="4">
        <v>0</v>
      </c>
      <c r="D180" s="4">
        <v>1</v>
      </c>
      <c r="E180" s="4">
        <v>229</v>
      </c>
      <c r="F180" s="4">
        <f>ROUND(Source!AZ169,O180)</f>
        <v>131152.44</v>
      </c>
      <c r="G180" s="4" t="s">
        <v>69</v>
      </c>
      <c r="H180" s="4" t="s">
        <v>70</v>
      </c>
      <c r="I180" s="4"/>
      <c r="J180" s="4"/>
      <c r="K180" s="4">
        <v>229</v>
      </c>
      <c r="L180" s="4">
        <v>10</v>
      </c>
      <c r="M180" s="4">
        <v>3</v>
      </c>
      <c r="N180" s="4" t="s">
        <v>3</v>
      </c>
      <c r="O180" s="4">
        <v>2</v>
      </c>
      <c r="P180" s="4"/>
      <c r="Q180" s="4"/>
      <c r="R180" s="4"/>
      <c r="S180" s="4"/>
      <c r="T180" s="4"/>
      <c r="U180" s="4"/>
      <c r="V180" s="4"/>
      <c r="W180" s="4">
        <v>131152.44</v>
      </c>
      <c r="X180" s="4">
        <v>1</v>
      </c>
      <c r="Y180" s="4">
        <v>131152.44</v>
      </c>
      <c r="Z180" s="4"/>
      <c r="AA180" s="4"/>
      <c r="AB180" s="4"/>
    </row>
    <row r="181" spans="1:28" x14ac:dyDescent="0.2">
      <c r="A181" s="4">
        <v>50</v>
      </c>
      <c r="B181" s="4">
        <v>0</v>
      </c>
      <c r="C181" s="4">
        <v>0</v>
      </c>
      <c r="D181" s="4">
        <v>1</v>
      </c>
      <c r="E181" s="4">
        <v>203</v>
      </c>
      <c r="F181" s="4">
        <f>ROUND(Source!Q169,O181)</f>
        <v>1379.52</v>
      </c>
      <c r="G181" s="4" t="s">
        <v>71</v>
      </c>
      <c r="H181" s="4" t="s">
        <v>72</v>
      </c>
      <c r="I181" s="4"/>
      <c r="J181" s="4"/>
      <c r="K181" s="4">
        <v>203</v>
      </c>
      <c r="L181" s="4">
        <v>11</v>
      </c>
      <c r="M181" s="4">
        <v>3</v>
      </c>
      <c r="N181" s="4" t="s">
        <v>3</v>
      </c>
      <c r="O181" s="4">
        <v>2</v>
      </c>
      <c r="P181" s="4"/>
      <c r="Q181" s="4"/>
      <c r="R181" s="4"/>
      <c r="S181" s="4"/>
      <c r="T181" s="4"/>
      <c r="U181" s="4"/>
      <c r="V181" s="4"/>
      <c r="W181" s="4">
        <v>1379.52</v>
      </c>
      <c r="X181" s="4">
        <v>1</v>
      </c>
      <c r="Y181" s="4">
        <v>1379.52</v>
      </c>
      <c r="Z181" s="4"/>
      <c r="AA181" s="4"/>
      <c r="AB181" s="4"/>
    </row>
    <row r="182" spans="1:28" x14ac:dyDescent="0.2">
      <c r="A182" s="4">
        <v>50</v>
      </c>
      <c r="B182" s="4">
        <v>0</v>
      </c>
      <c r="C182" s="4">
        <v>0</v>
      </c>
      <c r="D182" s="4">
        <v>1</v>
      </c>
      <c r="E182" s="4">
        <v>231</v>
      </c>
      <c r="F182" s="4">
        <f>ROUND(Source!BB169,O182)</f>
        <v>0</v>
      </c>
      <c r="G182" s="4" t="s">
        <v>73</v>
      </c>
      <c r="H182" s="4" t="s">
        <v>74</v>
      </c>
      <c r="I182" s="4"/>
      <c r="J182" s="4"/>
      <c r="K182" s="4">
        <v>231</v>
      </c>
      <c r="L182" s="4">
        <v>12</v>
      </c>
      <c r="M182" s="4">
        <v>3</v>
      </c>
      <c r="N182" s="4" t="s">
        <v>3</v>
      </c>
      <c r="O182" s="4">
        <v>2</v>
      </c>
      <c r="P182" s="4"/>
      <c r="Q182" s="4"/>
      <c r="R182" s="4"/>
      <c r="S182" s="4"/>
      <c r="T182" s="4"/>
      <c r="U182" s="4"/>
      <c r="V182" s="4"/>
      <c r="W182" s="4">
        <v>0</v>
      </c>
      <c r="X182" s="4">
        <v>1</v>
      </c>
      <c r="Y182" s="4">
        <v>0</v>
      </c>
      <c r="Z182" s="4"/>
      <c r="AA182" s="4"/>
      <c r="AB182" s="4"/>
    </row>
    <row r="183" spans="1:28" x14ac:dyDescent="0.2">
      <c r="A183" s="4">
        <v>50</v>
      </c>
      <c r="B183" s="4">
        <v>0</v>
      </c>
      <c r="C183" s="4">
        <v>0</v>
      </c>
      <c r="D183" s="4">
        <v>1</v>
      </c>
      <c r="E183" s="4">
        <v>204</v>
      </c>
      <c r="F183" s="4">
        <f>ROUND(Source!R169,O183)</f>
        <v>307.93</v>
      </c>
      <c r="G183" s="4" t="s">
        <v>75</v>
      </c>
      <c r="H183" s="4" t="s">
        <v>76</v>
      </c>
      <c r="I183" s="4"/>
      <c r="J183" s="4"/>
      <c r="K183" s="4">
        <v>204</v>
      </c>
      <c r="L183" s="4">
        <v>13</v>
      </c>
      <c r="M183" s="4">
        <v>3</v>
      </c>
      <c r="N183" s="4" t="s">
        <v>3</v>
      </c>
      <c r="O183" s="4">
        <v>2</v>
      </c>
      <c r="P183" s="4"/>
      <c r="Q183" s="4"/>
      <c r="R183" s="4"/>
      <c r="S183" s="4"/>
      <c r="T183" s="4"/>
      <c r="U183" s="4"/>
      <c r="V183" s="4"/>
      <c r="W183" s="4">
        <v>307.93</v>
      </c>
      <c r="X183" s="4">
        <v>1</v>
      </c>
      <c r="Y183" s="4">
        <v>307.93</v>
      </c>
      <c r="Z183" s="4"/>
      <c r="AA183" s="4"/>
      <c r="AB183" s="4"/>
    </row>
    <row r="184" spans="1:28" x14ac:dyDescent="0.2">
      <c r="A184" s="4">
        <v>50</v>
      </c>
      <c r="B184" s="4">
        <v>0</v>
      </c>
      <c r="C184" s="4">
        <v>0</v>
      </c>
      <c r="D184" s="4">
        <v>1</v>
      </c>
      <c r="E184" s="4">
        <v>205</v>
      </c>
      <c r="F184" s="4">
        <f>ROUND(Source!S169,O184)</f>
        <v>5616.32</v>
      </c>
      <c r="G184" s="4" t="s">
        <v>77</v>
      </c>
      <c r="H184" s="4" t="s">
        <v>78</v>
      </c>
      <c r="I184" s="4"/>
      <c r="J184" s="4"/>
      <c r="K184" s="4">
        <v>205</v>
      </c>
      <c r="L184" s="4">
        <v>14</v>
      </c>
      <c r="M184" s="4">
        <v>3</v>
      </c>
      <c r="N184" s="4" t="s">
        <v>3</v>
      </c>
      <c r="O184" s="4">
        <v>2</v>
      </c>
      <c r="P184" s="4"/>
      <c r="Q184" s="4"/>
      <c r="R184" s="4"/>
      <c r="S184" s="4"/>
      <c r="T184" s="4"/>
      <c r="U184" s="4"/>
      <c r="V184" s="4"/>
      <c r="W184" s="4">
        <v>5616.32</v>
      </c>
      <c r="X184" s="4">
        <v>1</v>
      </c>
      <c r="Y184" s="4">
        <v>5616.32</v>
      </c>
      <c r="Z184" s="4"/>
      <c r="AA184" s="4"/>
      <c r="AB184" s="4"/>
    </row>
    <row r="185" spans="1:28" x14ac:dyDescent="0.2">
      <c r="A185" s="4">
        <v>50</v>
      </c>
      <c r="B185" s="4">
        <v>0</v>
      </c>
      <c r="C185" s="4">
        <v>0</v>
      </c>
      <c r="D185" s="4">
        <v>1</v>
      </c>
      <c r="E185" s="4">
        <v>232</v>
      </c>
      <c r="F185" s="4">
        <f>ROUND(Source!BC169,O185)</f>
        <v>0</v>
      </c>
      <c r="G185" s="4" t="s">
        <v>79</v>
      </c>
      <c r="H185" s="4" t="s">
        <v>80</v>
      </c>
      <c r="I185" s="4"/>
      <c r="J185" s="4"/>
      <c r="K185" s="4">
        <v>232</v>
      </c>
      <c r="L185" s="4">
        <v>15</v>
      </c>
      <c r="M185" s="4">
        <v>3</v>
      </c>
      <c r="N185" s="4" t="s">
        <v>3</v>
      </c>
      <c r="O185" s="4">
        <v>2</v>
      </c>
      <c r="P185" s="4"/>
      <c r="Q185" s="4"/>
      <c r="R185" s="4"/>
      <c r="S185" s="4"/>
      <c r="T185" s="4"/>
      <c r="U185" s="4"/>
      <c r="V185" s="4"/>
      <c r="W185" s="4">
        <v>0</v>
      </c>
      <c r="X185" s="4">
        <v>1</v>
      </c>
      <c r="Y185" s="4">
        <v>0</v>
      </c>
      <c r="Z185" s="4"/>
      <c r="AA185" s="4"/>
      <c r="AB185" s="4"/>
    </row>
    <row r="186" spans="1:28" x14ac:dyDescent="0.2">
      <c r="A186" s="4">
        <v>50</v>
      </c>
      <c r="B186" s="4">
        <v>0</v>
      </c>
      <c r="C186" s="4">
        <v>0</v>
      </c>
      <c r="D186" s="4">
        <v>1</v>
      </c>
      <c r="E186" s="4">
        <v>214</v>
      </c>
      <c r="F186" s="4">
        <f>ROUND(Source!AS169,O186)</f>
        <v>9359.44</v>
      </c>
      <c r="G186" s="4" t="s">
        <v>81</v>
      </c>
      <c r="H186" s="4" t="s">
        <v>82</v>
      </c>
      <c r="I186" s="4"/>
      <c r="J186" s="4"/>
      <c r="K186" s="4">
        <v>214</v>
      </c>
      <c r="L186" s="4">
        <v>16</v>
      </c>
      <c r="M186" s="4">
        <v>3</v>
      </c>
      <c r="N186" s="4" t="s">
        <v>3</v>
      </c>
      <c r="O186" s="4">
        <v>2</v>
      </c>
      <c r="P186" s="4"/>
      <c r="Q186" s="4"/>
      <c r="R186" s="4"/>
      <c r="S186" s="4"/>
      <c r="T186" s="4"/>
      <c r="U186" s="4"/>
      <c r="V186" s="4"/>
      <c r="W186" s="4">
        <v>9359.44</v>
      </c>
      <c r="X186" s="4">
        <v>1</v>
      </c>
      <c r="Y186" s="4">
        <v>9359.44</v>
      </c>
      <c r="Z186" s="4"/>
      <c r="AA186" s="4"/>
      <c r="AB186" s="4"/>
    </row>
    <row r="187" spans="1:28" x14ac:dyDescent="0.2">
      <c r="A187" s="4">
        <v>50</v>
      </c>
      <c r="B187" s="4">
        <v>0</v>
      </c>
      <c r="C187" s="4">
        <v>0</v>
      </c>
      <c r="D187" s="4">
        <v>1</v>
      </c>
      <c r="E187" s="4">
        <v>215</v>
      </c>
      <c r="F187" s="4">
        <f>ROUND(Source!AT169,O187)</f>
        <v>0</v>
      </c>
      <c r="G187" s="4" t="s">
        <v>83</v>
      </c>
      <c r="H187" s="4" t="s">
        <v>84</v>
      </c>
      <c r="I187" s="4"/>
      <c r="J187" s="4"/>
      <c r="K187" s="4">
        <v>215</v>
      </c>
      <c r="L187" s="4">
        <v>17</v>
      </c>
      <c r="M187" s="4">
        <v>3</v>
      </c>
      <c r="N187" s="4" t="s">
        <v>3</v>
      </c>
      <c r="O187" s="4">
        <v>2</v>
      </c>
      <c r="P187" s="4"/>
      <c r="Q187" s="4"/>
      <c r="R187" s="4"/>
      <c r="S187" s="4"/>
      <c r="T187" s="4"/>
      <c r="U187" s="4"/>
      <c r="V187" s="4"/>
      <c r="W187" s="4">
        <v>0</v>
      </c>
      <c r="X187" s="4">
        <v>1</v>
      </c>
      <c r="Y187" s="4">
        <v>0</v>
      </c>
      <c r="Z187" s="4"/>
      <c r="AA187" s="4"/>
      <c r="AB187" s="4"/>
    </row>
    <row r="188" spans="1:28" x14ac:dyDescent="0.2">
      <c r="A188" s="4">
        <v>50</v>
      </c>
      <c r="B188" s="4">
        <v>0</v>
      </c>
      <c r="C188" s="4">
        <v>0</v>
      </c>
      <c r="D188" s="4">
        <v>1</v>
      </c>
      <c r="E188" s="4">
        <v>217</v>
      </c>
      <c r="F188" s="4">
        <f>ROUND(Source!AU169,O188)</f>
        <v>5747.13</v>
      </c>
      <c r="G188" s="4" t="s">
        <v>85</v>
      </c>
      <c r="H188" s="4" t="s">
        <v>86</v>
      </c>
      <c r="I188" s="4"/>
      <c r="J188" s="4"/>
      <c r="K188" s="4">
        <v>217</v>
      </c>
      <c r="L188" s="4">
        <v>18</v>
      </c>
      <c r="M188" s="4">
        <v>3</v>
      </c>
      <c r="N188" s="4" t="s">
        <v>3</v>
      </c>
      <c r="O188" s="4">
        <v>2</v>
      </c>
      <c r="P188" s="4"/>
      <c r="Q188" s="4"/>
      <c r="R188" s="4"/>
      <c r="S188" s="4"/>
      <c r="T188" s="4"/>
      <c r="U188" s="4"/>
      <c r="V188" s="4"/>
      <c r="W188" s="4">
        <v>5747.13</v>
      </c>
      <c r="X188" s="4">
        <v>1</v>
      </c>
      <c r="Y188" s="4">
        <v>5747.13</v>
      </c>
      <c r="Z188" s="4"/>
      <c r="AA188" s="4"/>
      <c r="AB188" s="4"/>
    </row>
    <row r="189" spans="1:28" x14ac:dyDescent="0.2">
      <c r="A189" s="4">
        <v>50</v>
      </c>
      <c r="B189" s="4">
        <v>0</v>
      </c>
      <c r="C189" s="4">
        <v>0</v>
      </c>
      <c r="D189" s="4">
        <v>1</v>
      </c>
      <c r="E189" s="4">
        <v>230</v>
      </c>
      <c r="F189" s="4">
        <f>ROUND(Source!BA169,O189)</f>
        <v>0</v>
      </c>
      <c r="G189" s="4" t="s">
        <v>87</v>
      </c>
      <c r="H189" s="4" t="s">
        <v>88</v>
      </c>
      <c r="I189" s="4"/>
      <c r="J189" s="4"/>
      <c r="K189" s="4">
        <v>230</v>
      </c>
      <c r="L189" s="4">
        <v>19</v>
      </c>
      <c r="M189" s="4">
        <v>3</v>
      </c>
      <c r="N189" s="4" t="s">
        <v>3</v>
      </c>
      <c r="O189" s="4">
        <v>2</v>
      </c>
      <c r="P189" s="4"/>
      <c r="Q189" s="4"/>
      <c r="R189" s="4"/>
      <c r="S189" s="4"/>
      <c r="T189" s="4"/>
      <c r="U189" s="4"/>
      <c r="V189" s="4"/>
      <c r="W189" s="4">
        <v>0</v>
      </c>
      <c r="X189" s="4">
        <v>1</v>
      </c>
      <c r="Y189" s="4">
        <v>0</v>
      </c>
      <c r="Z189" s="4"/>
      <c r="AA189" s="4"/>
      <c r="AB189" s="4"/>
    </row>
    <row r="190" spans="1:28" x14ac:dyDescent="0.2">
      <c r="A190" s="4">
        <v>50</v>
      </c>
      <c r="B190" s="4">
        <v>0</v>
      </c>
      <c r="C190" s="4">
        <v>0</v>
      </c>
      <c r="D190" s="4">
        <v>1</v>
      </c>
      <c r="E190" s="4">
        <v>206</v>
      </c>
      <c r="F190" s="4">
        <f>ROUND(Source!T169,O190)</f>
        <v>0</v>
      </c>
      <c r="G190" s="4" t="s">
        <v>89</v>
      </c>
      <c r="H190" s="4" t="s">
        <v>90</v>
      </c>
      <c r="I190" s="4"/>
      <c r="J190" s="4"/>
      <c r="K190" s="4">
        <v>206</v>
      </c>
      <c r="L190" s="4">
        <v>20</v>
      </c>
      <c r="M190" s="4">
        <v>3</v>
      </c>
      <c r="N190" s="4" t="s">
        <v>3</v>
      </c>
      <c r="O190" s="4">
        <v>2</v>
      </c>
      <c r="P190" s="4"/>
      <c r="Q190" s="4"/>
      <c r="R190" s="4"/>
      <c r="S190" s="4"/>
      <c r="T190" s="4"/>
      <c r="U190" s="4"/>
      <c r="V190" s="4"/>
      <c r="W190" s="4">
        <v>0</v>
      </c>
      <c r="X190" s="4">
        <v>1</v>
      </c>
      <c r="Y190" s="4">
        <v>0</v>
      </c>
      <c r="Z190" s="4"/>
      <c r="AA190" s="4"/>
      <c r="AB190" s="4"/>
    </row>
    <row r="191" spans="1:28" x14ac:dyDescent="0.2">
      <c r="A191" s="4">
        <v>50</v>
      </c>
      <c r="B191" s="4">
        <v>0</v>
      </c>
      <c r="C191" s="4">
        <v>0</v>
      </c>
      <c r="D191" s="4">
        <v>1</v>
      </c>
      <c r="E191" s="4">
        <v>207</v>
      </c>
      <c r="F191" s="4">
        <f>Source!U169</f>
        <v>14.725519999999999</v>
      </c>
      <c r="G191" s="4" t="s">
        <v>91</v>
      </c>
      <c r="H191" s="4" t="s">
        <v>92</v>
      </c>
      <c r="I191" s="4"/>
      <c r="J191" s="4"/>
      <c r="K191" s="4">
        <v>207</v>
      </c>
      <c r="L191" s="4">
        <v>21</v>
      </c>
      <c r="M191" s="4">
        <v>3</v>
      </c>
      <c r="N191" s="4" t="s">
        <v>3</v>
      </c>
      <c r="O191" s="4">
        <v>-1</v>
      </c>
      <c r="P191" s="4"/>
      <c r="Q191" s="4"/>
      <c r="R191" s="4"/>
      <c r="S191" s="4"/>
      <c r="T191" s="4"/>
      <c r="U191" s="4"/>
      <c r="V191" s="4"/>
      <c r="W191" s="4">
        <v>14.725519999999999</v>
      </c>
      <c r="X191" s="4">
        <v>1</v>
      </c>
      <c r="Y191" s="4">
        <v>14.725519999999999</v>
      </c>
      <c r="Z191" s="4"/>
      <c r="AA191" s="4"/>
      <c r="AB191" s="4"/>
    </row>
    <row r="192" spans="1:28" x14ac:dyDescent="0.2">
      <c r="A192" s="4">
        <v>50</v>
      </c>
      <c r="B192" s="4">
        <v>0</v>
      </c>
      <c r="C192" s="4">
        <v>0</v>
      </c>
      <c r="D192" s="4">
        <v>1</v>
      </c>
      <c r="E192" s="4">
        <v>208</v>
      </c>
      <c r="F192" s="4">
        <f>Source!V169</f>
        <v>0.66</v>
      </c>
      <c r="G192" s="4" t="s">
        <v>93</v>
      </c>
      <c r="H192" s="4" t="s">
        <v>94</v>
      </c>
      <c r="I192" s="4"/>
      <c r="J192" s="4"/>
      <c r="K192" s="4">
        <v>208</v>
      </c>
      <c r="L192" s="4">
        <v>22</v>
      </c>
      <c r="M192" s="4">
        <v>3</v>
      </c>
      <c r="N192" s="4" t="s">
        <v>3</v>
      </c>
      <c r="O192" s="4">
        <v>-1</v>
      </c>
      <c r="P192" s="4"/>
      <c r="Q192" s="4"/>
      <c r="R192" s="4"/>
      <c r="S192" s="4"/>
      <c r="T192" s="4"/>
      <c r="U192" s="4"/>
      <c r="V192" s="4"/>
      <c r="W192" s="4">
        <v>0.66</v>
      </c>
      <c r="X192" s="4">
        <v>1</v>
      </c>
      <c r="Y192" s="4">
        <v>0.66</v>
      </c>
      <c r="Z192" s="4"/>
      <c r="AA192" s="4"/>
      <c r="AB192" s="4"/>
    </row>
    <row r="193" spans="1:28" x14ac:dyDescent="0.2">
      <c r="A193" s="4">
        <v>50</v>
      </c>
      <c r="B193" s="4">
        <v>0</v>
      </c>
      <c r="C193" s="4">
        <v>0</v>
      </c>
      <c r="D193" s="4">
        <v>1</v>
      </c>
      <c r="E193" s="4">
        <v>209</v>
      </c>
      <c r="F193" s="4">
        <f>ROUND(Source!W169,O193)</f>
        <v>0</v>
      </c>
      <c r="G193" s="4" t="s">
        <v>95</v>
      </c>
      <c r="H193" s="4" t="s">
        <v>96</v>
      </c>
      <c r="I193" s="4"/>
      <c r="J193" s="4"/>
      <c r="K193" s="4">
        <v>209</v>
      </c>
      <c r="L193" s="4">
        <v>23</v>
      </c>
      <c r="M193" s="4">
        <v>3</v>
      </c>
      <c r="N193" s="4" t="s">
        <v>3</v>
      </c>
      <c r="O193" s="4">
        <v>2</v>
      </c>
      <c r="P193" s="4"/>
      <c r="Q193" s="4"/>
      <c r="R193" s="4"/>
      <c r="S193" s="4"/>
      <c r="T193" s="4"/>
      <c r="U193" s="4"/>
      <c r="V193" s="4"/>
      <c r="W193" s="4">
        <v>0</v>
      </c>
      <c r="X193" s="4">
        <v>1</v>
      </c>
      <c r="Y193" s="4">
        <v>0</v>
      </c>
      <c r="Z193" s="4"/>
      <c r="AA193" s="4"/>
      <c r="AB193" s="4"/>
    </row>
    <row r="194" spans="1:28" x14ac:dyDescent="0.2">
      <c r="A194" s="4">
        <v>50</v>
      </c>
      <c r="B194" s="4">
        <v>0</v>
      </c>
      <c r="C194" s="4">
        <v>0</v>
      </c>
      <c r="D194" s="4">
        <v>1</v>
      </c>
      <c r="E194" s="4">
        <v>233</v>
      </c>
      <c r="F194" s="4">
        <f>ROUND(Source!BD169,O194)</f>
        <v>0</v>
      </c>
      <c r="G194" s="4" t="s">
        <v>97</v>
      </c>
      <c r="H194" s="4" t="s">
        <v>98</v>
      </c>
      <c r="I194" s="4"/>
      <c r="J194" s="4"/>
      <c r="K194" s="4">
        <v>233</v>
      </c>
      <c r="L194" s="4">
        <v>24</v>
      </c>
      <c r="M194" s="4">
        <v>3</v>
      </c>
      <c r="N194" s="4" t="s">
        <v>3</v>
      </c>
      <c r="O194" s="4">
        <v>2</v>
      </c>
      <c r="P194" s="4"/>
      <c r="Q194" s="4"/>
      <c r="R194" s="4"/>
      <c r="S194" s="4"/>
      <c r="T194" s="4"/>
      <c r="U194" s="4"/>
      <c r="V194" s="4"/>
      <c r="W194" s="4">
        <v>0</v>
      </c>
      <c r="X194" s="4">
        <v>1</v>
      </c>
      <c r="Y194" s="4">
        <v>0</v>
      </c>
      <c r="Z194" s="4"/>
      <c r="AA194" s="4"/>
      <c r="AB194" s="4"/>
    </row>
    <row r="195" spans="1:28" x14ac:dyDescent="0.2">
      <c r="A195" s="4">
        <v>50</v>
      </c>
      <c r="B195" s="4">
        <v>0</v>
      </c>
      <c r="C195" s="4">
        <v>0</v>
      </c>
      <c r="D195" s="4">
        <v>1</v>
      </c>
      <c r="E195" s="4">
        <v>210</v>
      </c>
      <c r="F195" s="4">
        <f>ROUND(Source!X169,O195)</f>
        <v>5099.07</v>
      </c>
      <c r="G195" s="4" t="s">
        <v>99</v>
      </c>
      <c r="H195" s="4" t="s">
        <v>100</v>
      </c>
      <c r="I195" s="4"/>
      <c r="J195" s="4"/>
      <c r="K195" s="4">
        <v>210</v>
      </c>
      <c r="L195" s="4">
        <v>25</v>
      </c>
      <c r="M195" s="4">
        <v>3</v>
      </c>
      <c r="N195" s="4" t="s">
        <v>3</v>
      </c>
      <c r="O195" s="4">
        <v>2</v>
      </c>
      <c r="P195" s="4"/>
      <c r="Q195" s="4"/>
      <c r="R195" s="4"/>
      <c r="S195" s="4"/>
      <c r="T195" s="4"/>
      <c r="U195" s="4"/>
      <c r="V195" s="4"/>
      <c r="W195" s="4">
        <v>5099.07</v>
      </c>
      <c r="X195" s="4">
        <v>1</v>
      </c>
      <c r="Y195" s="4">
        <v>5099.07</v>
      </c>
      <c r="Z195" s="4"/>
      <c r="AA195" s="4"/>
      <c r="AB195" s="4"/>
    </row>
    <row r="196" spans="1:28" x14ac:dyDescent="0.2">
      <c r="A196" s="4">
        <v>50</v>
      </c>
      <c r="B196" s="4">
        <v>0</v>
      </c>
      <c r="C196" s="4">
        <v>0</v>
      </c>
      <c r="D196" s="4">
        <v>1</v>
      </c>
      <c r="E196" s="4">
        <v>211</v>
      </c>
      <c r="F196" s="4">
        <f>ROUND(Source!Y169,O196)</f>
        <v>2993.85</v>
      </c>
      <c r="G196" s="4" t="s">
        <v>101</v>
      </c>
      <c r="H196" s="4" t="s">
        <v>102</v>
      </c>
      <c r="I196" s="4"/>
      <c r="J196" s="4"/>
      <c r="K196" s="4">
        <v>211</v>
      </c>
      <c r="L196" s="4">
        <v>26</v>
      </c>
      <c r="M196" s="4">
        <v>3</v>
      </c>
      <c r="N196" s="4" t="s">
        <v>3</v>
      </c>
      <c r="O196" s="4">
        <v>2</v>
      </c>
      <c r="P196" s="4"/>
      <c r="Q196" s="4"/>
      <c r="R196" s="4"/>
      <c r="S196" s="4"/>
      <c r="T196" s="4"/>
      <c r="U196" s="4"/>
      <c r="V196" s="4"/>
      <c r="W196" s="4">
        <v>2993.85</v>
      </c>
      <c r="X196" s="4">
        <v>1</v>
      </c>
      <c r="Y196" s="4">
        <v>2993.85</v>
      </c>
      <c r="Z196" s="4"/>
      <c r="AA196" s="4"/>
      <c r="AB196" s="4"/>
    </row>
    <row r="197" spans="1:28" x14ac:dyDescent="0.2">
      <c r="A197" s="4">
        <v>50</v>
      </c>
      <c r="B197" s="4">
        <v>0</v>
      </c>
      <c r="C197" s="4">
        <v>0</v>
      </c>
      <c r="D197" s="4">
        <v>1</v>
      </c>
      <c r="E197" s="4">
        <v>224</v>
      </c>
      <c r="F197" s="4">
        <f>ROUND(Source!AR169,O197)</f>
        <v>146259.01</v>
      </c>
      <c r="G197" s="4" t="s">
        <v>103</v>
      </c>
      <c r="H197" s="4" t="s">
        <v>104</v>
      </c>
      <c r="I197" s="4"/>
      <c r="J197" s="4"/>
      <c r="K197" s="4">
        <v>224</v>
      </c>
      <c r="L197" s="4">
        <v>27</v>
      </c>
      <c r="M197" s="4">
        <v>3</v>
      </c>
      <c r="N197" s="4" t="s">
        <v>3</v>
      </c>
      <c r="O197" s="4">
        <v>2</v>
      </c>
      <c r="P197" s="4"/>
      <c r="Q197" s="4"/>
      <c r="R197" s="4"/>
      <c r="S197" s="4"/>
      <c r="T197" s="4"/>
      <c r="U197" s="4"/>
      <c r="V197" s="4"/>
      <c r="W197" s="4">
        <v>146259.01</v>
      </c>
      <c r="X197" s="4">
        <v>1</v>
      </c>
      <c r="Y197" s="4">
        <v>146259.01</v>
      </c>
      <c r="Z197" s="4"/>
      <c r="AA197" s="4"/>
      <c r="AB197" s="4"/>
    </row>
    <row r="198" spans="1:28" x14ac:dyDescent="0.2">
      <c r="A198" s="4">
        <v>50</v>
      </c>
      <c r="B198" s="4">
        <v>1</v>
      </c>
      <c r="C198" s="4">
        <v>0</v>
      </c>
      <c r="D198" s="4">
        <v>2</v>
      </c>
      <c r="E198" s="4">
        <v>0</v>
      </c>
      <c r="F198" s="4">
        <f>ROUND(F199+F200+F201,O198)</f>
        <v>146259.01</v>
      </c>
      <c r="G198" s="4" t="s">
        <v>129</v>
      </c>
      <c r="H198" s="4" t="s">
        <v>130</v>
      </c>
      <c r="I198" s="4"/>
      <c r="J198" s="4"/>
      <c r="K198" s="4">
        <v>212</v>
      </c>
      <c r="L198" s="4">
        <v>28</v>
      </c>
      <c r="M198" s="4">
        <v>0</v>
      </c>
      <c r="N198" s="4" t="s">
        <v>3</v>
      </c>
      <c r="O198" s="4">
        <v>2</v>
      </c>
      <c r="P198" s="4"/>
      <c r="Q198" s="4"/>
      <c r="R198" s="4"/>
      <c r="S198" s="4"/>
      <c r="T198" s="4"/>
      <c r="U198" s="4"/>
      <c r="V198" s="4"/>
      <c r="W198" s="4">
        <v>146259.01</v>
      </c>
      <c r="X198" s="4">
        <v>1</v>
      </c>
      <c r="Y198" s="4">
        <v>146259.01</v>
      </c>
      <c r="Z198" s="4"/>
      <c r="AA198" s="4"/>
      <c r="AB198" s="4"/>
    </row>
    <row r="199" spans="1:28" x14ac:dyDescent="0.2">
      <c r="A199" s="4">
        <v>50</v>
      </c>
      <c r="B199" s="4">
        <v>1</v>
      </c>
      <c r="C199" s="4">
        <v>0</v>
      </c>
      <c r="D199" s="4">
        <v>2</v>
      </c>
      <c r="E199" s="4">
        <v>0</v>
      </c>
      <c r="F199" s="4">
        <f>ROUND(F186+F187,O199)</f>
        <v>9359.44</v>
      </c>
      <c r="G199" s="4" t="s">
        <v>131</v>
      </c>
      <c r="H199" s="4" t="s">
        <v>132</v>
      </c>
      <c r="I199" s="4"/>
      <c r="J199" s="4"/>
      <c r="K199" s="4">
        <v>212</v>
      </c>
      <c r="L199" s="4">
        <v>29</v>
      </c>
      <c r="M199" s="4">
        <v>0</v>
      </c>
      <c r="N199" s="4" t="s">
        <v>3</v>
      </c>
      <c r="O199" s="4">
        <v>2</v>
      </c>
      <c r="P199" s="4"/>
      <c r="Q199" s="4"/>
      <c r="R199" s="4"/>
      <c r="S199" s="4"/>
      <c r="T199" s="4"/>
      <c r="U199" s="4"/>
      <c r="V199" s="4"/>
      <c r="W199" s="4">
        <v>9359.44</v>
      </c>
      <c r="X199" s="4">
        <v>1</v>
      </c>
      <c r="Y199" s="4">
        <v>9359.44</v>
      </c>
      <c r="Z199" s="4"/>
      <c r="AA199" s="4"/>
      <c r="AB199" s="4"/>
    </row>
    <row r="200" spans="1:28" x14ac:dyDescent="0.2">
      <c r="A200" s="4">
        <v>50</v>
      </c>
      <c r="B200" s="4">
        <v>1</v>
      </c>
      <c r="C200" s="4">
        <v>0</v>
      </c>
      <c r="D200" s="4">
        <v>2</v>
      </c>
      <c r="E200" s="4">
        <v>0</v>
      </c>
      <c r="F200" s="4">
        <f>ROUND(F178,O200)</f>
        <v>131152.44</v>
      </c>
      <c r="G200" s="4" t="s">
        <v>133</v>
      </c>
      <c r="H200" s="4" t="s">
        <v>105</v>
      </c>
      <c r="I200" s="4"/>
      <c r="J200" s="4"/>
      <c r="K200" s="4">
        <v>212</v>
      </c>
      <c r="L200" s="4">
        <v>30</v>
      </c>
      <c r="M200" s="4">
        <v>0</v>
      </c>
      <c r="N200" s="4" t="s">
        <v>3</v>
      </c>
      <c r="O200" s="4">
        <v>2</v>
      </c>
      <c r="P200" s="4"/>
      <c r="Q200" s="4"/>
      <c r="R200" s="4"/>
      <c r="S200" s="4"/>
      <c r="T200" s="4"/>
      <c r="U200" s="4"/>
      <c r="V200" s="4"/>
      <c r="W200" s="4">
        <v>131152.44</v>
      </c>
      <c r="X200" s="4">
        <v>1</v>
      </c>
      <c r="Y200" s="4">
        <v>131152.44</v>
      </c>
      <c r="Z200" s="4"/>
      <c r="AA200" s="4"/>
      <c r="AB200" s="4"/>
    </row>
    <row r="201" spans="1:28" x14ac:dyDescent="0.2">
      <c r="A201" s="4">
        <v>50</v>
      </c>
      <c r="B201" s="4">
        <v>1</v>
      </c>
      <c r="C201" s="4">
        <v>0</v>
      </c>
      <c r="D201" s="4">
        <v>2</v>
      </c>
      <c r="E201" s="4">
        <v>0</v>
      </c>
      <c r="F201" s="4">
        <f>ROUND(F188,O201)</f>
        <v>5747.13</v>
      </c>
      <c r="G201" s="4" t="s">
        <v>134</v>
      </c>
      <c r="H201" s="4" t="s">
        <v>135</v>
      </c>
      <c r="I201" s="4"/>
      <c r="J201" s="4"/>
      <c r="K201" s="4">
        <v>212</v>
      </c>
      <c r="L201" s="4">
        <v>31</v>
      </c>
      <c r="M201" s="4">
        <v>0</v>
      </c>
      <c r="N201" s="4" t="s">
        <v>3</v>
      </c>
      <c r="O201" s="4">
        <v>2</v>
      </c>
      <c r="P201" s="4"/>
      <c r="Q201" s="4"/>
      <c r="R201" s="4"/>
      <c r="S201" s="4"/>
      <c r="T201" s="4"/>
      <c r="U201" s="4"/>
      <c r="V201" s="4"/>
      <c r="W201" s="4">
        <v>5747.13</v>
      </c>
      <c r="X201" s="4">
        <v>1</v>
      </c>
      <c r="Y201" s="4">
        <v>5747.13</v>
      </c>
      <c r="Z201" s="4"/>
      <c r="AA201" s="4"/>
      <c r="AB201" s="4"/>
    </row>
    <row r="203" spans="1:28" x14ac:dyDescent="0.2">
      <c r="A203">
        <v>71</v>
      </c>
      <c r="B203">
        <v>1</v>
      </c>
      <c r="D203">
        <v>200001</v>
      </c>
      <c r="E203">
        <v>69611698</v>
      </c>
      <c r="F203" t="s">
        <v>3</v>
      </c>
      <c r="G203" t="s">
        <v>3</v>
      </c>
      <c r="H203">
        <v>-1</v>
      </c>
      <c r="I203">
        <v>-1</v>
      </c>
    </row>
    <row r="206" spans="1:28" x14ac:dyDescent="0.2">
      <c r="A206">
        <v>70</v>
      </c>
      <c r="B206">
        <v>1</v>
      </c>
      <c r="D206">
        <v>1</v>
      </c>
      <c r="E206" t="s">
        <v>136</v>
      </c>
      <c r="F206" t="s">
        <v>137</v>
      </c>
      <c r="G206">
        <v>1</v>
      </c>
      <c r="H206">
        <v>0</v>
      </c>
      <c r="I206" t="s">
        <v>3</v>
      </c>
      <c r="J206">
        <v>1</v>
      </c>
      <c r="K206">
        <v>0</v>
      </c>
      <c r="L206" t="s">
        <v>3</v>
      </c>
      <c r="M206" t="s">
        <v>3</v>
      </c>
      <c r="N206">
        <v>0</v>
      </c>
      <c r="P206" t="s">
        <v>138</v>
      </c>
    </row>
    <row r="207" spans="1:28" x14ac:dyDescent="0.2">
      <c r="A207">
        <v>70</v>
      </c>
      <c r="B207">
        <v>1</v>
      </c>
      <c r="D207">
        <v>2</v>
      </c>
      <c r="E207" t="s">
        <v>139</v>
      </c>
      <c r="F207" t="s">
        <v>140</v>
      </c>
      <c r="G207">
        <v>0</v>
      </c>
      <c r="H207">
        <v>0</v>
      </c>
      <c r="I207" t="s">
        <v>3</v>
      </c>
      <c r="J207">
        <v>1</v>
      </c>
      <c r="K207">
        <v>0</v>
      </c>
      <c r="L207" t="s">
        <v>3</v>
      </c>
      <c r="M207" t="s">
        <v>3</v>
      </c>
      <c r="N207">
        <v>0</v>
      </c>
      <c r="P207" t="s">
        <v>141</v>
      </c>
    </row>
    <row r="208" spans="1:28" x14ac:dyDescent="0.2">
      <c r="A208">
        <v>70</v>
      </c>
      <c r="B208">
        <v>1</v>
      </c>
      <c r="D208">
        <v>3</v>
      </c>
      <c r="E208" t="s">
        <v>142</v>
      </c>
      <c r="F208" t="s">
        <v>143</v>
      </c>
      <c r="G208">
        <v>0</v>
      </c>
      <c r="H208">
        <v>0</v>
      </c>
      <c r="I208" t="s">
        <v>3</v>
      </c>
      <c r="J208">
        <v>1</v>
      </c>
      <c r="K208">
        <v>0</v>
      </c>
      <c r="L208" t="s">
        <v>3</v>
      </c>
      <c r="M208" t="s">
        <v>3</v>
      </c>
      <c r="N208">
        <v>0</v>
      </c>
      <c r="P208" t="s">
        <v>144</v>
      </c>
    </row>
    <row r="209" spans="1:16" x14ac:dyDescent="0.2">
      <c r="A209">
        <v>70</v>
      </c>
      <c r="B209">
        <v>1</v>
      </c>
      <c r="D209">
        <v>4</v>
      </c>
      <c r="E209" t="s">
        <v>145</v>
      </c>
      <c r="F209" t="s">
        <v>146</v>
      </c>
      <c r="G209">
        <v>0</v>
      </c>
      <c r="H209">
        <v>0</v>
      </c>
      <c r="I209" t="s">
        <v>147</v>
      </c>
      <c r="J209">
        <v>0</v>
      </c>
      <c r="K209">
        <v>0</v>
      </c>
      <c r="L209" t="s">
        <v>3</v>
      </c>
      <c r="M209" t="s">
        <v>3</v>
      </c>
      <c r="N209">
        <v>0</v>
      </c>
      <c r="P209" t="s">
        <v>148</v>
      </c>
    </row>
    <row r="210" spans="1:16" x14ac:dyDescent="0.2">
      <c r="A210">
        <v>70</v>
      </c>
      <c r="B210">
        <v>1</v>
      </c>
      <c r="D210">
        <v>5</v>
      </c>
      <c r="E210" t="s">
        <v>149</v>
      </c>
      <c r="F210" t="s">
        <v>150</v>
      </c>
      <c r="G210">
        <v>0</v>
      </c>
      <c r="H210">
        <v>0</v>
      </c>
      <c r="I210" t="s">
        <v>151</v>
      </c>
      <c r="J210">
        <v>0</v>
      </c>
      <c r="K210">
        <v>0</v>
      </c>
      <c r="L210" t="s">
        <v>3</v>
      </c>
      <c r="M210" t="s">
        <v>3</v>
      </c>
      <c r="N210">
        <v>0</v>
      </c>
      <c r="P210" t="s">
        <v>152</v>
      </c>
    </row>
    <row r="211" spans="1:16" x14ac:dyDescent="0.2">
      <c r="A211">
        <v>70</v>
      </c>
      <c r="B211">
        <v>1</v>
      </c>
      <c r="D211">
        <v>6</v>
      </c>
      <c r="E211" t="s">
        <v>153</v>
      </c>
      <c r="F211" t="s">
        <v>154</v>
      </c>
      <c r="G211">
        <v>0</v>
      </c>
      <c r="H211">
        <v>0</v>
      </c>
      <c r="I211" t="s">
        <v>155</v>
      </c>
      <c r="J211">
        <v>0</v>
      </c>
      <c r="K211">
        <v>0</v>
      </c>
      <c r="L211" t="s">
        <v>3</v>
      </c>
      <c r="M211" t="s">
        <v>3</v>
      </c>
      <c r="N211">
        <v>0</v>
      </c>
      <c r="P211" t="s">
        <v>156</v>
      </c>
    </row>
    <row r="212" spans="1:16" x14ac:dyDescent="0.2">
      <c r="A212">
        <v>70</v>
      </c>
      <c r="B212">
        <v>1</v>
      </c>
      <c r="D212">
        <v>7</v>
      </c>
      <c r="E212" t="s">
        <v>157</v>
      </c>
      <c r="F212" t="s">
        <v>158</v>
      </c>
      <c r="G212">
        <v>1</v>
      </c>
      <c r="H212">
        <v>0</v>
      </c>
      <c r="I212" t="s">
        <v>3</v>
      </c>
      <c r="J212">
        <v>0</v>
      </c>
      <c r="K212">
        <v>0</v>
      </c>
      <c r="L212" t="s">
        <v>3</v>
      </c>
      <c r="M212" t="s">
        <v>3</v>
      </c>
      <c r="N212">
        <v>0</v>
      </c>
      <c r="P212" t="s">
        <v>159</v>
      </c>
    </row>
    <row r="213" spans="1:16" x14ac:dyDescent="0.2">
      <c r="A213">
        <v>70</v>
      </c>
      <c r="B213">
        <v>1</v>
      </c>
      <c r="D213">
        <v>8</v>
      </c>
      <c r="E213" t="s">
        <v>160</v>
      </c>
      <c r="F213" t="s">
        <v>161</v>
      </c>
      <c r="G213">
        <v>0</v>
      </c>
      <c r="H213">
        <v>0</v>
      </c>
      <c r="I213" t="s">
        <v>162</v>
      </c>
      <c r="J213">
        <v>0</v>
      </c>
      <c r="K213">
        <v>0</v>
      </c>
      <c r="L213" t="s">
        <v>3</v>
      </c>
      <c r="M213" t="s">
        <v>3</v>
      </c>
      <c r="N213">
        <v>0</v>
      </c>
      <c r="P213" t="s">
        <v>163</v>
      </c>
    </row>
    <row r="214" spans="1:16" x14ac:dyDescent="0.2">
      <c r="A214">
        <v>70</v>
      </c>
      <c r="B214">
        <v>1</v>
      </c>
      <c r="D214">
        <v>9</v>
      </c>
      <c r="E214" t="s">
        <v>164</v>
      </c>
      <c r="F214" t="s">
        <v>165</v>
      </c>
      <c r="G214">
        <v>0</v>
      </c>
      <c r="H214">
        <v>0</v>
      </c>
      <c r="I214" t="s">
        <v>166</v>
      </c>
      <c r="J214">
        <v>0</v>
      </c>
      <c r="K214">
        <v>0</v>
      </c>
      <c r="L214" t="s">
        <v>3</v>
      </c>
      <c r="M214" t="s">
        <v>3</v>
      </c>
      <c r="N214">
        <v>0</v>
      </c>
      <c r="P214" t="s">
        <v>167</v>
      </c>
    </row>
    <row r="215" spans="1:16" x14ac:dyDescent="0.2">
      <c r="A215">
        <v>70</v>
      </c>
      <c r="B215">
        <v>1</v>
      </c>
      <c r="D215">
        <v>10</v>
      </c>
      <c r="E215" t="s">
        <v>168</v>
      </c>
      <c r="F215" t="s">
        <v>169</v>
      </c>
      <c r="G215">
        <v>0</v>
      </c>
      <c r="H215">
        <v>0</v>
      </c>
      <c r="I215" t="s">
        <v>170</v>
      </c>
      <c r="J215">
        <v>0</v>
      </c>
      <c r="K215">
        <v>0</v>
      </c>
      <c r="L215" t="s">
        <v>3</v>
      </c>
      <c r="M215" t="s">
        <v>3</v>
      </c>
      <c r="N215">
        <v>0</v>
      </c>
      <c r="P215" t="s">
        <v>171</v>
      </c>
    </row>
    <row r="216" spans="1:16" x14ac:dyDescent="0.2">
      <c r="A216">
        <v>70</v>
      </c>
      <c r="B216">
        <v>1</v>
      </c>
      <c r="D216">
        <v>11</v>
      </c>
      <c r="E216" t="s">
        <v>172</v>
      </c>
      <c r="F216" t="s">
        <v>173</v>
      </c>
      <c r="G216">
        <v>0</v>
      </c>
      <c r="H216">
        <v>0</v>
      </c>
      <c r="I216" t="s">
        <v>174</v>
      </c>
      <c r="J216">
        <v>0</v>
      </c>
      <c r="K216">
        <v>0</v>
      </c>
      <c r="L216" t="s">
        <v>3</v>
      </c>
      <c r="M216" t="s">
        <v>3</v>
      </c>
      <c r="N216">
        <v>0</v>
      </c>
      <c r="P216" t="s">
        <v>175</v>
      </c>
    </row>
    <row r="217" spans="1:16" x14ac:dyDescent="0.2">
      <c r="A217">
        <v>70</v>
      </c>
      <c r="B217">
        <v>1</v>
      </c>
      <c r="D217">
        <v>12</v>
      </c>
      <c r="E217" t="s">
        <v>176</v>
      </c>
      <c r="F217" t="s">
        <v>177</v>
      </c>
      <c r="G217">
        <v>0</v>
      </c>
      <c r="H217">
        <v>0</v>
      </c>
      <c r="I217" t="s">
        <v>3</v>
      </c>
      <c r="J217">
        <v>0</v>
      </c>
      <c r="K217">
        <v>0</v>
      </c>
      <c r="L217" t="s">
        <v>3</v>
      </c>
      <c r="M217" t="s">
        <v>3</v>
      </c>
      <c r="N217">
        <v>0</v>
      </c>
      <c r="P217" t="s">
        <v>3</v>
      </c>
    </row>
    <row r="218" spans="1:16" x14ac:dyDescent="0.2">
      <c r="A218">
        <v>70</v>
      </c>
      <c r="B218">
        <v>1</v>
      </c>
      <c r="D218">
        <v>1</v>
      </c>
      <c r="E218" t="s">
        <v>178</v>
      </c>
      <c r="F218" t="s">
        <v>179</v>
      </c>
      <c r="G218">
        <v>0.9</v>
      </c>
      <c r="H218">
        <v>1</v>
      </c>
      <c r="I218" t="s">
        <v>180</v>
      </c>
      <c r="J218">
        <v>0</v>
      </c>
      <c r="K218">
        <v>0</v>
      </c>
      <c r="L218" t="s">
        <v>3</v>
      </c>
      <c r="M218" t="s">
        <v>3</v>
      </c>
      <c r="N218">
        <v>0</v>
      </c>
      <c r="P218" t="s">
        <v>3</v>
      </c>
    </row>
    <row r="219" spans="1:16" x14ac:dyDescent="0.2">
      <c r="A219">
        <v>70</v>
      </c>
      <c r="B219">
        <v>1</v>
      </c>
      <c r="D219">
        <v>2</v>
      </c>
      <c r="E219" t="s">
        <v>181</v>
      </c>
      <c r="F219" t="s">
        <v>182</v>
      </c>
      <c r="G219">
        <v>0.85</v>
      </c>
      <c r="H219">
        <v>1</v>
      </c>
      <c r="I219" t="s">
        <v>183</v>
      </c>
      <c r="J219">
        <v>0</v>
      </c>
      <c r="K219">
        <v>0</v>
      </c>
      <c r="L219" t="s">
        <v>3</v>
      </c>
      <c r="M219" t="s">
        <v>3</v>
      </c>
      <c r="N219">
        <v>0</v>
      </c>
      <c r="P219" t="s">
        <v>3</v>
      </c>
    </row>
    <row r="220" spans="1:16" x14ac:dyDescent="0.2">
      <c r="A220">
        <v>70</v>
      </c>
      <c r="B220">
        <v>1</v>
      </c>
      <c r="D220">
        <v>3</v>
      </c>
      <c r="E220" t="s">
        <v>184</v>
      </c>
      <c r="F220" t="s">
        <v>185</v>
      </c>
      <c r="G220">
        <v>1</v>
      </c>
      <c r="H220">
        <v>0.85</v>
      </c>
      <c r="I220" t="s">
        <v>186</v>
      </c>
      <c r="J220">
        <v>0</v>
      </c>
      <c r="K220">
        <v>0</v>
      </c>
      <c r="L220" t="s">
        <v>3</v>
      </c>
      <c r="M220" t="s">
        <v>3</v>
      </c>
      <c r="N220">
        <v>0</v>
      </c>
      <c r="P220" t="s">
        <v>3</v>
      </c>
    </row>
    <row r="221" spans="1:16" x14ac:dyDescent="0.2">
      <c r="A221">
        <v>70</v>
      </c>
      <c r="B221">
        <v>1</v>
      </c>
      <c r="D221">
        <v>4</v>
      </c>
      <c r="E221" t="s">
        <v>187</v>
      </c>
      <c r="F221" t="s">
        <v>188</v>
      </c>
      <c r="G221">
        <v>1</v>
      </c>
      <c r="H221">
        <v>0</v>
      </c>
      <c r="I221" t="s">
        <v>3</v>
      </c>
      <c r="J221">
        <v>0</v>
      </c>
      <c r="K221">
        <v>0</v>
      </c>
      <c r="L221" t="s">
        <v>3</v>
      </c>
      <c r="M221" t="s">
        <v>3</v>
      </c>
      <c r="N221">
        <v>0</v>
      </c>
      <c r="P221" t="s">
        <v>3</v>
      </c>
    </row>
    <row r="222" spans="1:16" x14ac:dyDescent="0.2">
      <c r="A222">
        <v>70</v>
      </c>
      <c r="B222">
        <v>1</v>
      </c>
      <c r="D222">
        <v>5</v>
      </c>
      <c r="E222" t="s">
        <v>189</v>
      </c>
      <c r="F222" t="s">
        <v>190</v>
      </c>
      <c r="G222">
        <v>1</v>
      </c>
      <c r="H222">
        <v>0.8</v>
      </c>
      <c r="I222" t="s">
        <v>191</v>
      </c>
      <c r="J222">
        <v>0</v>
      </c>
      <c r="K222">
        <v>0</v>
      </c>
      <c r="L222" t="s">
        <v>3</v>
      </c>
      <c r="M222" t="s">
        <v>3</v>
      </c>
      <c r="N222">
        <v>0</v>
      </c>
      <c r="P222" t="s">
        <v>3</v>
      </c>
    </row>
    <row r="223" spans="1:16" x14ac:dyDescent="0.2">
      <c r="A223">
        <v>70</v>
      </c>
      <c r="B223">
        <v>1</v>
      </c>
      <c r="D223">
        <v>6</v>
      </c>
      <c r="E223" t="s">
        <v>192</v>
      </c>
      <c r="F223" t="s">
        <v>193</v>
      </c>
      <c r="G223">
        <v>0.85</v>
      </c>
      <c r="H223">
        <v>0</v>
      </c>
      <c r="I223" t="s">
        <v>3</v>
      </c>
      <c r="J223">
        <v>0</v>
      </c>
      <c r="K223">
        <v>0</v>
      </c>
      <c r="L223" t="s">
        <v>3</v>
      </c>
      <c r="M223" t="s">
        <v>3</v>
      </c>
      <c r="N223">
        <v>0</v>
      </c>
      <c r="P223" t="s">
        <v>3</v>
      </c>
    </row>
    <row r="224" spans="1:16" x14ac:dyDescent="0.2">
      <c r="A224">
        <v>70</v>
      </c>
      <c r="B224">
        <v>1</v>
      </c>
      <c r="D224">
        <v>7</v>
      </c>
      <c r="E224" t="s">
        <v>194</v>
      </c>
      <c r="F224" t="s">
        <v>195</v>
      </c>
      <c r="G224">
        <v>0.8</v>
      </c>
      <c r="H224">
        <v>0</v>
      </c>
      <c r="I224" t="s">
        <v>3</v>
      </c>
      <c r="J224">
        <v>0</v>
      </c>
      <c r="K224">
        <v>0</v>
      </c>
      <c r="L224" t="s">
        <v>3</v>
      </c>
      <c r="M224" t="s">
        <v>3</v>
      </c>
      <c r="N224">
        <v>0</v>
      </c>
      <c r="P224" t="s">
        <v>3</v>
      </c>
    </row>
    <row r="225" spans="1:40" x14ac:dyDescent="0.2">
      <c r="A225">
        <v>70</v>
      </c>
      <c r="B225">
        <v>1</v>
      </c>
      <c r="D225">
        <v>8</v>
      </c>
      <c r="E225" t="s">
        <v>196</v>
      </c>
      <c r="F225" t="s">
        <v>197</v>
      </c>
      <c r="G225">
        <v>0.7</v>
      </c>
      <c r="H225">
        <v>0</v>
      </c>
      <c r="I225" t="s">
        <v>3</v>
      </c>
      <c r="J225">
        <v>0</v>
      </c>
      <c r="K225">
        <v>0</v>
      </c>
      <c r="L225" t="s">
        <v>3</v>
      </c>
      <c r="M225" t="s">
        <v>3</v>
      </c>
      <c r="N225">
        <v>0</v>
      </c>
      <c r="P225" t="s">
        <v>3</v>
      </c>
    </row>
    <row r="226" spans="1:40" x14ac:dyDescent="0.2">
      <c r="A226">
        <v>70</v>
      </c>
      <c r="B226">
        <v>1</v>
      </c>
      <c r="D226">
        <v>9</v>
      </c>
      <c r="E226" t="s">
        <v>198</v>
      </c>
      <c r="F226" t="s">
        <v>199</v>
      </c>
      <c r="G226">
        <v>0.9</v>
      </c>
      <c r="H226">
        <v>0</v>
      </c>
      <c r="I226" t="s">
        <v>3</v>
      </c>
      <c r="J226">
        <v>0</v>
      </c>
      <c r="K226">
        <v>0</v>
      </c>
      <c r="L226" t="s">
        <v>3</v>
      </c>
      <c r="M226" t="s">
        <v>3</v>
      </c>
      <c r="N226">
        <v>0</v>
      </c>
      <c r="P226" t="s">
        <v>3</v>
      </c>
    </row>
    <row r="227" spans="1:40" x14ac:dyDescent="0.2">
      <c r="A227">
        <v>70</v>
      </c>
      <c r="B227">
        <v>1</v>
      </c>
      <c r="D227">
        <v>10</v>
      </c>
      <c r="E227" t="s">
        <v>200</v>
      </c>
      <c r="F227" t="s">
        <v>201</v>
      </c>
      <c r="G227">
        <v>0.6</v>
      </c>
      <c r="H227">
        <v>0</v>
      </c>
      <c r="I227" t="s">
        <v>3</v>
      </c>
      <c r="J227">
        <v>0</v>
      </c>
      <c r="K227">
        <v>0</v>
      </c>
      <c r="L227" t="s">
        <v>3</v>
      </c>
      <c r="M227" t="s">
        <v>3</v>
      </c>
      <c r="N227">
        <v>0</v>
      </c>
      <c r="P227" t="s">
        <v>3</v>
      </c>
    </row>
    <row r="228" spans="1:40" x14ac:dyDescent="0.2">
      <c r="A228">
        <v>70</v>
      </c>
      <c r="B228">
        <v>1</v>
      </c>
      <c r="D228">
        <v>11</v>
      </c>
      <c r="E228" t="s">
        <v>202</v>
      </c>
      <c r="F228" t="s">
        <v>203</v>
      </c>
      <c r="G228">
        <v>1.2</v>
      </c>
      <c r="H228">
        <v>0</v>
      </c>
      <c r="I228" t="s">
        <v>3</v>
      </c>
      <c r="J228">
        <v>0</v>
      </c>
      <c r="K228">
        <v>0</v>
      </c>
      <c r="L228" t="s">
        <v>3</v>
      </c>
      <c r="M228" t="s">
        <v>3</v>
      </c>
      <c r="N228">
        <v>0</v>
      </c>
      <c r="P228" t="s">
        <v>3</v>
      </c>
    </row>
    <row r="229" spans="1:40" x14ac:dyDescent="0.2">
      <c r="A229">
        <v>70</v>
      </c>
      <c r="B229">
        <v>1</v>
      </c>
      <c r="D229">
        <v>12</v>
      </c>
      <c r="E229" t="s">
        <v>204</v>
      </c>
      <c r="F229" t="s">
        <v>205</v>
      </c>
      <c r="G229">
        <v>0</v>
      </c>
      <c r="H229">
        <v>0</v>
      </c>
      <c r="I229" t="s">
        <v>3</v>
      </c>
      <c r="J229">
        <v>0</v>
      </c>
      <c r="K229">
        <v>0</v>
      </c>
      <c r="L229" t="s">
        <v>3</v>
      </c>
      <c r="M229" t="s">
        <v>3</v>
      </c>
      <c r="N229">
        <v>0</v>
      </c>
      <c r="P229" t="s">
        <v>3</v>
      </c>
    </row>
    <row r="230" spans="1:40" x14ac:dyDescent="0.2">
      <c r="A230">
        <v>70</v>
      </c>
      <c r="B230">
        <v>1</v>
      </c>
      <c r="D230">
        <v>13</v>
      </c>
      <c r="E230" t="s">
        <v>206</v>
      </c>
      <c r="F230" t="s">
        <v>207</v>
      </c>
      <c r="G230">
        <v>1</v>
      </c>
      <c r="H230">
        <v>0</v>
      </c>
      <c r="I230" t="s">
        <v>3</v>
      </c>
      <c r="J230">
        <v>0</v>
      </c>
      <c r="K230">
        <v>0</v>
      </c>
      <c r="L230" t="s">
        <v>3</v>
      </c>
      <c r="M230" t="s">
        <v>3</v>
      </c>
      <c r="N230">
        <v>0</v>
      </c>
      <c r="P230" t="s">
        <v>3</v>
      </c>
    </row>
    <row r="232" spans="1:40" x14ac:dyDescent="0.2">
      <c r="A232">
        <v>-1</v>
      </c>
    </row>
    <row r="234" spans="1:40" x14ac:dyDescent="0.2">
      <c r="A234" s="3">
        <v>75</v>
      </c>
      <c r="B234" s="3" t="s">
        <v>208</v>
      </c>
      <c r="C234" s="3">
        <v>2022</v>
      </c>
      <c r="D234" s="3">
        <v>0</v>
      </c>
      <c r="E234" s="3">
        <v>1</v>
      </c>
      <c r="F234" s="3">
        <v>0</v>
      </c>
      <c r="G234" s="3">
        <v>0</v>
      </c>
      <c r="H234" s="3">
        <v>1</v>
      </c>
      <c r="I234" s="3">
        <v>0</v>
      </c>
      <c r="J234" s="3">
        <v>1</v>
      </c>
      <c r="K234" s="3">
        <v>0</v>
      </c>
      <c r="L234" s="3">
        <v>0</v>
      </c>
      <c r="M234" s="3">
        <v>0</v>
      </c>
      <c r="N234" s="3">
        <v>109170359</v>
      </c>
      <c r="O234" s="3">
        <v>1</v>
      </c>
    </row>
    <row r="235" spans="1:40" x14ac:dyDescent="0.2">
      <c r="A235" s="5">
        <v>1</v>
      </c>
      <c r="B235" s="5" t="s">
        <v>209</v>
      </c>
      <c r="C235" s="5" t="s">
        <v>210</v>
      </c>
      <c r="D235" s="5">
        <v>2022</v>
      </c>
      <c r="E235" s="5">
        <v>1</v>
      </c>
      <c r="F235" s="5">
        <v>1</v>
      </c>
      <c r="G235" s="5">
        <v>1</v>
      </c>
      <c r="H235" s="5">
        <v>0</v>
      </c>
      <c r="I235" s="5">
        <v>2</v>
      </c>
      <c r="J235" s="5">
        <v>1</v>
      </c>
      <c r="K235" s="5">
        <v>7.53</v>
      </c>
      <c r="L235" s="5">
        <v>5.81</v>
      </c>
      <c r="M235" s="5">
        <v>1</v>
      </c>
      <c r="N235" s="5">
        <v>1</v>
      </c>
      <c r="O235" s="5">
        <v>7.53</v>
      </c>
      <c r="P235" s="5">
        <v>5.81</v>
      </c>
      <c r="Q235" s="5">
        <v>1</v>
      </c>
      <c r="R235" s="5" t="s">
        <v>3</v>
      </c>
      <c r="S235" s="5" t="s">
        <v>3</v>
      </c>
      <c r="T235" s="5" t="s">
        <v>3</v>
      </c>
      <c r="U235" s="5" t="s">
        <v>3</v>
      </c>
      <c r="V235" s="5" t="s">
        <v>3</v>
      </c>
      <c r="W235" s="5" t="s">
        <v>3</v>
      </c>
      <c r="X235" s="5" t="s">
        <v>3</v>
      </c>
      <c r="Y235" s="5" t="s">
        <v>3</v>
      </c>
      <c r="Z235" s="5" t="s">
        <v>3</v>
      </c>
      <c r="AA235" s="5" t="s">
        <v>3</v>
      </c>
      <c r="AB235" s="5"/>
      <c r="AC235" s="5"/>
      <c r="AD235" s="5"/>
      <c r="AE235" s="5"/>
      <c r="AF235" s="5"/>
      <c r="AG235" s="5"/>
      <c r="AH235" s="5"/>
      <c r="AI235" s="5"/>
      <c r="AJ235" s="5"/>
      <c r="AK235" s="5"/>
      <c r="AL235" s="5"/>
      <c r="AM235" s="5"/>
      <c r="AN235" s="5">
        <v>109170360</v>
      </c>
    </row>
    <row r="239" spans="1:40" x14ac:dyDescent="0.2">
      <c r="A239">
        <v>65</v>
      </c>
      <c r="C239">
        <v>1</v>
      </c>
      <c r="D239">
        <v>0</v>
      </c>
      <c r="E239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56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211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61337</v>
      </c>
      <c r="M1">
        <v>10</v>
      </c>
      <c r="N1">
        <v>11</v>
      </c>
      <c r="O1">
        <v>4</v>
      </c>
      <c r="P1">
        <v>1</v>
      </c>
      <c r="Q1">
        <v>4</v>
      </c>
    </row>
    <row r="12" spans="1:133" x14ac:dyDescent="0.2">
      <c r="A12" s="1">
        <v>1</v>
      </c>
      <c r="B12" s="1">
        <v>55</v>
      </c>
      <c r="C12" s="1">
        <v>0</v>
      </c>
      <c r="D12" s="1"/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6</v>
      </c>
      <c r="K12" s="1">
        <v>0</v>
      </c>
      <c r="L12" s="1">
        <v>0</v>
      </c>
      <c r="M12" s="1">
        <v>2</v>
      </c>
      <c r="N12" s="1"/>
      <c r="O12" s="1">
        <v>0</v>
      </c>
      <c r="P12" s="1">
        <v>0</v>
      </c>
      <c r="Q12" s="1">
        <v>0</v>
      </c>
      <c r="R12" s="1">
        <v>0</v>
      </c>
      <c r="S12" s="1"/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7</v>
      </c>
      <c r="BI12" s="1" t="s">
        <v>8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9</v>
      </c>
      <c r="BZ12" s="1" t="s">
        <v>10</v>
      </c>
      <c r="CA12" s="1" t="s">
        <v>11</v>
      </c>
      <c r="CB12" s="1" t="s">
        <v>11</v>
      </c>
      <c r="CC12" s="1" t="s">
        <v>11</v>
      </c>
      <c r="CD12" s="1" t="s">
        <v>11</v>
      </c>
      <c r="CE12" s="1" t="s">
        <v>12</v>
      </c>
      <c r="CF12" s="1">
        <v>0</v>
      </c>
      <c r="CG12" s="1">
        <v>0</v>
      </c>
      <c r="CH12" s="1">
        <v>8</v>
      </c>
      <c r="CI12" s="1" t="s">
        <v>3</v>
      </c>
      <c r="CJ12" s="1" t="s">
        <v>3</v>
      </c>
      <c r="CK12" s="1">
        <v>1</v>
      </c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0</v>
      </c>
      <c r="C14" s="1">
        <v>0</v>
      </c>
      <c r="D14" s="1">
        <v>109170359</v>
      </c>
      <c r="E14" s="1">
        <v>0</v>
      </c>
      <c r="F14" s="1">
        <v>3</v>
      </c>
      <c r="G14" s="1"/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6">
        <v>3</v>
      </c>
      <c r="B16" s="6">
        <v>1</v>
      </c>
      <c r="C16" s="6" t="s">
        <v>13</v>
      </c>
      <c r="D16" s="6" t="s">
        <v>5</v>
      </c>
      <c r="E16" s="7">
        <f>(Source!F156)/1000</f>
        <v>9.3594400000000011</v>
      </c>
      <c r="F16" s="7">
        <f>(Source!F157)/1000</f>
        <v>0</v>
      </c>
      <c r="G16" s="7">
        <f>(Source!F148)/1000</f>
        <v>131.15244000000001</v>
      </c>
      <c r="H16" s="7">
        <f>(Source!F158)/1000+(Source!F159)/1000</f>
        <v>5.7471300000000003</v>
      </c>
      <c r="I16" s="7">
        <f>E16+F16+G16+H16</f>
        <v>146.25901000000002</v>
      </c>
      <c r="J16" s="7">
        <f>(Source!F154)/1000</f>
        <v>5.61632</v>
      </c>
      <c r="AI16" s="6">
        <v>0</v>
      </c>
      <c r="AJ16" s="6">
        <v>-1</v>
      </c>
      <c r="AK16" s="6" t="s">
        <v>3</v>
      </c>
      <c r="AL16" s="6" t="s">
        <v>3</v>
      </c>
      <c r="AM16" s="6" t="s">
        <v>3</v>
      </c>
      <c r="AN16" s="6">
        <v>0</v>
      </c>
      <c r="AO16" s="6" t="s">
        <v>3</v>
      </c>
      <c r="AP16" s="6" t="s">
        <v>3</v>
      </c>
      <c r="AT16" s="7">
        <v>138166.09</v>
      </c>
      <c r="AU16" s="7">
        <v>131170.25</v>
      </c>
      <c r="AV16" s="7">
        <v>0</v>
      </c>
      <c r="AW16" s="7">
        <v>131152.44</v>
      </c>
      <c r="AX16" s="7">
        <v>0</v>
      </c>
      <c r="AY16" s="7">
        <v>1379.52</v>
      </c>
      <c r="AZ16" s="7">
        <v>307.93</v>
      </c>
      <c r="BA16" s="7">
        <v>5616.32</v>
      </c>
      <c r="BB16" s="7">
        <v>9359.44</v>
      </c>
      <c r="BC16" s="7">
        <v>0</v>
      </c>
      <c r="BD16" s="7">
        <v>5747.13</v>
      </c>
      <c r="BE16" s="7">
        <v>0</v>
      </c>
      <c r="BF16" s="7">
        <v>14.725519999999999</v>
      </c>
      <c r="BG16" s="7">
        <v>0.66</v>
      </c>
      <c r="BH16" s="7">
        <v>0</v>
      </c>
      <c r="BI16" s="7">
        <v>5099.07</v>
      </c>
      <c r="BJ16" s="7">
        <v>2993.85</v>
      </c>
      <c r="BK16" s="7">
        <v>146259.01</v>
      </c>
    </row>
    <row r="18" spans="1:19" x14ac:dyDescent="0.2">
      <c r="A18">
        <v>51</v>
      </c>
      <c r="E18" s="8">
        <f>SUMIF(A16:A17,3,E16:E17)</f>
        <v>9.3594400000000011</v>
      </c>
      <c r="F18" s="8">
        <f>SUMIF(A16:A17,3,F16:F17)</f>
        <v>0</v>
      </c>
      <c r="G18" s="8">
        <f>SUMIF(A16:A17,3,G16:G17)</f>
        <v>131.15244000000001</v>
      </c>
      <c r="H18" s="8">
        <f>SUMIF(A16:A17,3,H16:H17)</f>
        <v>5.7471300000000003</v>
      </c>
      <c r="I18" s="8">
        <f>SUMIF(A16:A17,3,I16:I17)</f>
        <v>146.25901000000002</v>
      </c>
      <c r="J18" s="8">
        <f>SUMIF(A16:A17,3,J16:J17)</f>
        <v>5.61632</v>
      </c>
      <c r="K18" s="8"/>
      <c r="L18" s="8"/>
      <c r="M18" s="8"/>
      <c r="N18" s="8"/>
      <c r="O18" s="8"/>
      <c r="P18" s="8"/>
      <c r="Q18" s="8"/>
      <c r="R18" s="8"/>
      <c r="S18" s="8"/>
    </row>
    <row r="20" spans="1:19" x14ac:dyDescent="0.2">
      <c r="A20" s="4">
        <v>50</v>
      </c>
      <c r="B20" s="4">
        <v>0</v>
      </c>
      <c r="C20" s="4">
        <v>0</v>
      </c>
      <c r="D20" s="4">
        <v>1</v>
      </c>
      <c r="E20" s="4">
        <v>201</v>
      </c>
      <c r="F20" s="4">
        <v>138166.09</v>
      </c>
      <c r="G20" s="4" t="s">
        <v>51</v>
      </c>
      <c r="H20" s="4" t="s">
        <v>52</v>
      </c>
      <c r="I20" s="4"/>
      <c r="J20" s="4"/>
      <c r="K20" s="4">
        <v>201</v>
      </c>
      <c r="L20" s="4">
        <v>1</v>
      </c>
      <c r="M20" s="4">
        <v>3</v>
      </c>
      <c r="N20" s="4" t="s">
        <v>3</v>
      </c>
      <c r="O20" s="4">
        <v>2</v>
      </c>
      <c r="P20" s="4"/>
    </row>
    <row r="21" spans="1:19" x14ac:dyDescent="0.2">
      <c r="A21" s="4">
        <v>50</v>
      </c>
      <c r="B21" s="4">
        <v>0</v>
      </c>
      <c r="C21" s="4">
        <v>0</v>
      </c>
      <c r="D21" s="4">
        <v>1</v>
      </c>
      <c r="E21" s="4">
        <v>202</v>
      </c>
      <c r="F21" s="4">
        <v>131170.25</v>
      </c>
      <c r="G21" s="4" t="s">
        <v>53</v>
      </c>
      <c r="H21" s="4" t="s">
        <v>54</v>
      </c>
      <c r="I21" s="4"/>
      <c r="J21" s="4"/>
      <c r="K21" s="4">
        <v>202</v>
      </c>
      <c r="L21" s="4">
        <v>2</v>
      </c>
      <c r="M21" s="4">
        <v>3</v>
      </c>
      <c r="N21" s="4" t="s">
        <v>3</v>
      </c>
      <c r="O21" s="4">
        <v>2</v>
      </c>
      <c r="P21" s="4"/>
    </row>
    <row r="22" spans="1:19" x14ac:dyDescent="0.2">
      <c r="A22" s="4">
        <v>50</v>
      </c>
      <c r="B22" s="4">
        <v>0</v>
      </c>
      <c r="C22" s="4">
        <v>0</v>
      </c>
      <c r="D22" s="4">
        <v>1</v>
      </c>
      <c r="E22" s="4">
        <v>222</v>
      </c>
      <c r="F22" s="4">
        <v>0</v>
      </c>
      <c r="G22" s="4" t="s">
        <v>55</v>
      </c>
      <c r="H22" s="4" t="s">
        <v>56</v>
      </c>
      <c r="I22" s="4"/>
      <c r="J22" s="4"/>
      <c r="K22" s="4">
        <v>222</v>
      </c>
      <c r="L22" s="4">
        <v>3</v>
      </c>
      <c r="M22" s="4">
        <v>3</v>
      </c>
      <c r="N22" s="4" t="s">
        <v>3</v>
      </c>
      <c r="O22" s="4">
        <v>2</v>
      </c>
      <c r="P22" s="4"/>
    </row>
    <row r="23" spans="1:19" x14ac:dyDescent="0.2">
      <c r="A23" s="4">
        <v>50</v>
      </c>
      <c r="B23" s="4">
        <v>0</v>
      </c>
      <c r="C23" s="4">
        <v>0</v>
      </c>
      <c r="D23" s="4">
        <v>1</v>
      </c>
      <c r="E23" s="4">
        <v>225</v>
      </c>
      <c r="F23" s="4">
        <v>131170.25</v>
      </c>
      <c r="G23" s="4" t="s">
        <v>57</v>
      </c>
      <c r="H23" s="4" t="s">
        <v>58</v>
      </c>
      <c r="I23" s="4"/>
      <c r="J23" s="4"/>
      <c r="K23" s="4">
        <v>225</v>
      </c>
      <c r="L23" s="4">
        <v>4</v>
      </c>
      <c r="M23" s="4">
        <v>3</v>
      </c>
      <c r="N23" s="4" t="s">
        <v>3</v>
      </c>
      <c r="O23" s="4">
        <v>2</v>
      </c>
      <c r="P23" s="4"/>
    </row>
    <row r="24" spans="1:19" x14ac:dyDescent="0.2">
      <c r="A24" s="4">
        <v>50</v>
      </c>
      <c r="B24" s="4">
        <v>0</v>
      </c>
      <c r="C24" s="4">
        <v>0</v>
      </c>
      <c r="D24" s="4">
        <v>1</v>
      </c>
      <c r="E24" s="4">
        <v>226</v>
      </c>
      <c r="F24" s="4">
        <v>17.809999999999999</v>
      </c>
      <c r="G24" s="4" t="s">
        <v>59</v>
      </c>
      <c r="H24" s="4" t="s">
        <v>60</v>
      </c>
      <c r="I24" s="4"/>
      <c r="J24" s="4"/>
      <c r="K24" s="4">
        <v>226</v>
      </c>
      <c r="L24" s="4">
        <v>5</v>
      </c>
      <c r="M24" s="4">
        <v>3</v>
      </c>
      <c r="N24" s="4" t="s">
        <v>3</v>
      </c>
      <c r="O24" s="4">
        <v>2</v>
      </c>
      <c r="P24" s="4"/>
    </row>
    <row r="25" spans="1:19" x14ac:dyDescent="0.2">
      <c r="A25" s="4">
        <v>50</v>
      </c>
      <c r="B25" s="4">
        <v>0</v>
      </c>
      <c r="C25" s="4">
        <v>0</v>
      </c>
      <c r="D25" s="4">
        <v>1</v>
      </c>
      <c r="E25" s="4">
        <v>227</v>
      </c>
      <c r="F25" s="4">
        <v>0</v>
      </c>
      <c r="G25" s="4" t="s">
        <v>61</v>
      </c>
      <c r="H25" s="4" t="s">
        <v>62</v>
      </c>
      <c r="I25" s="4"/>
      <c r="J25" s="4"/>
      <c r="K25" s="4">
        <v>227</v>
      </c>
      <c r="L25" s="4">
        <v>6</v>
      </c>
      <c r="M25" s="4">
        <v>3</v>
      </c>
      <c r="N25" s="4" t="s">
        <v>3</v>
      </c>
      <c r="O25" s="4">
        <v>2</v>
      </c>
      <c r="P25" s="4"/>
    </row>
    <row r="26" spans="1:19" x14ac:dyDescent="0.2">
      <c r="A26" s="4">
        <v>50</v>
      </c>
      <c r="B26" s="4">
        <v>0</v>
      </c>
      <c r="C26" s="4">
        <v>0</v>
      </c>
      <c r="D26" s="4">
        <v>1</v>
      </c>
      <c r="E26" s="4">
        <v>228</v>
      </c>
      <c r="F26" s="4">
        <v>17.809999999999999</v>
      </c>
      <c r="G26" s="4" t="s">
        <v>63</v>
      </c>
      <c r="H26" s="4" t="s">
        <v>64</v>
      </c>
      <c r="I26" s="4"/>
      <c r="J26" s="4"/>
      <c r="K26" s="4">
        <v>228</v>
      </c>
      <c r="L26" s="4">
        <v>7</v>
      </c>
      <c r="M26" s="4">
        <v>3</v>
      </c>
      <c r="N26" s="4" t="s">
        <v>3</v>
      </c>
      <c r="O26" s="4">
        <v>2</v>
      </c>
      <c r="P26" s="4"/>
    </row>
    <row r="27" spans="1:19" x14ac:dyDescent="0.2">
      <c r="A27" s="4">
        <v>50</v>
      </c>
      <c r="B27" s="4">
        <v>0</v>
      </c>
      <c r="C27" s="4">
        <v>0</v>
      </c>
      <c r="D27" s="4">
        <v>1</v>
      </c>
      <c r="E27" s="4">
        <v>216</v>
      </c>
      <c r="F27" s="4">
        <v>131152.44</v>
      </c>
      <c r="G27" s="4" t="s">
        <v>65</v>
      </c>
      <c r="H27" s="4" t="s">
        <v>66</v>
      </c>
      <c r="I27" s="4"/>
      <c r="J27" s="4"/>
      <c r="K27" s="4">
        <v>216</v>
      </c>
      <c r="L27" s="4">
        <v>8</v>
      </c>
      <c r="M27" s="4">
        <v>3</v>
      </c>
      <c r="N27" s="4" t="s">
        <v>3</v>
      </c>
      <c r="O27" s="4">
        <v>2</v>
      </c>
      <c r="P27" s="4"/>
    </row>
    <row r="28" spans="1:19" x14ac:dyDescent="0.2">
      <c r="A28" s="4">
        <v>50</v>
      </c>
      <c r="B28" s="4">
        <v>0</v>
      </c>
      <c r="C28" s="4">
        <v>0</v>
      </c>
      <c r="D28" s="4">
        <v>1</v>
      </c>
      <c r="E28" s="4">
        <v>223</v>
      </c>
      <c r="F28" s="4">
        <v>0</v>
      </c>
      <c r="G28" s="4" t="s">
        <v>67</v>
      </c>
      <c r="H28" s="4" t="s">
        <v>68</v>
      </c>
      <c r="I28" s="4"/>
      <c r="J28" s="4"/>
      <c r="K28" s="4">
        <v>223</v>
      </c>
      <c r="L28" s="4">
        <v>9</v>
      </c>
      <c r="M28" s="4">
        <v>3</v>
      </c>
      <c r="N28" s="4" t="s">
        <v>3</v>
      </c>
      <c r="O28" s="4">
        <v>2</v>
      </c>
      <c r="P28" s="4"/>
    </row>
    <row r="29" spans="1:19" x14ac:dyDescent="0.2">
      <c r="A29" s="4">
        <v>50</v>
      </c>
      <c r="B29" s="4">
        <v>0</v>
      </c>
      <c r="C29" s="4">
        <v>0</v>
      </c>
      <c r="D29" s="4">
        <v>1</v>
      </c>
      <c r="E29" s="4">
        <v>229</v>
      </c>
      <c r="F29" s="4">
        <v>131152.44</v>
      </c>
      <c r="G29" s="4" t="s">
        <v>69</v>
      </c>
      <c r="H29" s="4" t="s">
        <v>70</v>
      </c>
      <c r="I29" s="4"/>
      <c r="J29" s="4"/>
      <c r="K29" s="4">
        <v>229</v>
      </c>
      <c r="L29" s="4">
        <v>10</v>
      </c>
      <c r="M29" s="4">
        <v>3</v>
      </c>
      <c r="N29" s="4" t="s">
        <v>3</v>
      </c>
      <c r="O29" s="4">
        <v>2</v>
      </c>
      <c r="P29" s="4"/>
    </row>
    <row r="30" spans="1:19" x14ac:dyDescent="0.2">
      <c r="A30" s="4">
        <v>50</v>
      </c>
      <c r="B30" s="4">
        <v>0</v>
      </c>
      <c r="C30" s="4">
        <v>0</v>
      </c>
      <c r="D30" s="4">
        <v>1</v>
      </c>
      <c r="E30" s="4">
        <v>203</v>
      </c>
      <c r="F30" s="4">
        <v>1379.52</v>
      </c>
      <c r="G30" s="4" t="s">
        <v>71</v>
      </c>
      <c r="H30" s="4" t="s">
        <v>72</v>
      </c>
      <c r="I30" s="4"/>
      <c r="J30" s="4"/>
      <c r="K30" s="4">
        <v>203</v>
      </c>
      <c r="L30" s="4">
        <v>11</v>
      </c>
      <c r="M30" s="4">
        <v>3</v>
      </c>
      <c r="N30" s="4" t="s">
        <v>3</v>
      </c>
      <c r="O30" s="4">
        <v>2</v>
      </c>
      <c r="P30" s="4"/>
    </row>
    <row r="31" spans="1:19" x14ac:dyDescent="0.2">
      <c r="A31" s="4">
        <v>50</v>
      </c>
      <c r="B31" s="4">
        <v>0</v>
      </c>
      <c r="C31" s="4">
        <v>0</v>
      </c>
      <c r="D31" s="4">
        <v>1</v>
      </c>
      <c r="E31" s="4">
        <v>231</v>
      </c>
      <c r="F31" s="4">
        <v>0</v>
      </c>
      <c r="G31" s="4" t="s">
        <v>73</v>
      </c>
      <c r="H31" s="4" t="s">
        <v>74</v>
      </c>
      <c r="I31" s="4"/>
      <c r="J31" s="4"/>
      <c r="K31" s="4">
        <v>231</v>
      </c>
      <c r="L31" s="4">
        <v>12</v>
      </c>
      <c r="M31" s="4">
        <v>3</v>
      </c>
      <c r="N31" s="4" t="s">
        <v>3</v>
      </c>
      <c r="O31" s="4">
        <v>2</v>
      </c>
      <c r="P31" s="4"/>
    </row>
    <row r="32" spans="1:19" x14ac:dyDescent="0.2">
      <c r="A32" s="4">
        <v>50</v>
      </c>
      <c r="B32" s="4">
        <v>0</v>
      </c>
      <c r="C32" s="4">
        <v>0</v>
      </c>
      <c r="D32" s="4">
        <v>1</v>
      </c>
      <c r="E32" s="4">
        <v>204</v>
      </c>
      <c r="F32" s="4">
        <v>307.93</v>
      </c>
      <c r="G32" s="4" t="s">
        <v>75</v>
      </c>
      <c r="H32" s="4" t="s">
        <v>76</v>
      </c>
      <c r="I32" s="4"/>
      <c r="J32" s="4"/>
      <c r="K32" s="4">
        <v>204</v>
      </c>
      <c r="L32" s="4">
        <v>13</v>
      </c>
      <c r="M32" s="4">
        <v>3</v>
      </c>
      <c r="N32" s="4" t="s">
        <v>3</v>
      </c>
      <c r="O32" s="4">
        <v>2</v>
      </c>
      <c r="P32" s="4"/>
    </row>
    <row r="33" spans="1:16" x14ac:dyDescent="0.2">
      <c r="A33" s="4">
        <v>50</v>
      </c>
      <c r="B33" s="4">
        <v>0</v>
      </c>
      <c r="C33" s="4">
        <v>0</v>
      </c>
      <c r="D33" s="4">
        <v>1</v>
      </c>
      <c r="E33" s="4">
        <v>205</v>
      </c>
      <c r="F33" s="4">
        <v>5616.32</v>
      </c>
      <c r="G33" s="4" t="s">
        <v>77</v>
      </c>
      <c r="H33" s="4" t="s">
        <v>78</v>
      </c>
      <c r="I33" s="4"/>
      <c r="J33" s="4"/>
      <c r="K33" s="4">
        <v>205</v>
      </c>
      <c r="L33" s="4">
        <v>14</v>
      </c>
      <c r="M33" s="4">
        <v>3</v>
      </c>
      <c r="N33" s="4" t="s">
        <v>3</v>
      </c>
      <c r="O33" s="4">
        <v>2</v>
      </c>
      <c r="P33" s="4"/>
    </row>
    <row r="34" spans="1:16" x14ac:dyDescent="0.2">
      <c r="A34" s="4">
        <v>50</v>
      </c>
      <c r="B34" s="4">
        <v>0</v>
      </c>
      <c r="C34" s="4">
        <v>0</v>
      </c>
      <c r="D34" s="4">
        <v>1</v>
      </c>
      <c r="E34" s="4">
        <v>232</v>
      </c>
      <c r="F34" s="4">
        <v>0</v>
      </c>
      <c r="G34" s="4" t="s">
        <v>79</v>
      </c>
      <c r="H34" s="4" t="s">
        <v>80</v>
      </c>
      <c r="I34" s="4"/>
      <c r="J34" s="4"/>
      <c r="K34" s="4">
        <v>232</v>
      </c>
      <c r="L34" s="4">
        <v>15</v>
      </c>
      <c r="M34" s="4">
        <v>3</v>
      </c>
      <c r="N34" s="4" t="s">
        <v>3</v>
      </c>
      <c r="O34" s="4">
        <v>2</v>
      </c>
      <c r="P34" s="4"/>
    </row>
    <row r="35" spans="1:16" x14ac:dyDescent="0.2">
      <c r="A35" s="4">
        <v>50</v>
      </c>
      <c r="B35" s="4">
        <v>0</v>
      </c>
      <c r="C35" s="4">
        <v>0</v>
      </c>
      <c r="D35" s="4">
        <v>1</v>
      </c>
      <c r="E35" s="4">
        <v>214</v>
      </c>
      <c r="F35" s="4">
        <v>9359.44</v>
      </c>
      <c r="G35" s="4" t="s">
        <v>81</v>
      </c>
      <c r="H35" s="4" t="s">
        <v>82</v>
      </c>
      <c r="I35" s="4"/>
      <c r="J35" s="4"/>
      <c r="K35" s="4">
        <v>214</v>
      </c>
      <c r="L35" s="4">
        <v>16</v>
      </c>
      <c r="M35" s="4">
        <v>3</v>
      </c>
      <c r="N35" s="4" t="s">
        <v>3</v>
      </c>
      <c r="O35" s="4">
        <v>2</v>
      </c>
      <c r="P35" s="4"/>
    </row>
    <row r="36" spans="1:16" x14ac:dyDescent="0.2">
      <c r="A36" s="4">
        <v>50</v>
      </c>
      <c r="B36" s="4">
        <v>0</v>
      </c>
      <c r="C36" s="4">
        <v>0</v>
      </c>
      <c r="D36" s="4">
        <v>1</v>
      </c>
      <c r="E36" s="4">
        <v>215</v>
      </c>
      <c r="F36" s="4">
        <v>0</v>
      </c>
      <c r="G36" s="4" t="s">
        <v>83</v>
      </c>
      <c r="H36" s="4" t="s">
        <v>84</v>
      </c>
      <c r="I36" s="4"/>
      <c r="J36" s="4"/>
      <c r="K36" s="4">
        <v>215</v>
      </c>
      <c r="L36" s="4">
        <v>17</v>
      </c>
      <c r="M36" s="4">
        <v>3</v>
      </c>
      <c r="N36" s="4" t="s">
        <v>3</v>
      </c>
      <c r="O36" s="4">
        <v>2</v>
      </c>
      <c r="P36" s="4"/>
    </row>
    <row r="37" spans="1:16" x14ac:dyDescent="0.2">
      <c r="A37" s="4">
        <v>50</v>
      </c>
      <c r="B37" s="4">
        <v>0</v>
      </c>
      <c r="C37" s="4">
        <v>0</v>
      </c>
      <c r="D37" s="4">
        <v>1</v>
      </c>
      <c r="E37" s="4">
        <v>217</v>
      </c>
      <c r="F37" s="4">
        <v>5747.13</v>
      </c>
      <c r="G37" s="4" t="s">
        <v>85</v>
      </c>
      <c r="H37" s="4" t="s">
        <v>86</v>
      </c>
      <c r="I37" s="4"/>
      <c r="J37" s="4"/>
      <c r="K37" s="4">
        <v>217</v>
      </c>
      <c r="L37" s="4">
        <v>18</v>
      </c>
      <c r="M37" s="4">
        <v>3</v>
      </c>
      <c r="N37" s="4" t="s">
        <v>3</v>
      </c>
      <c r="O37" s="4">
        <v>2</v>
      </c>
      <c r="P37" s="4"/>
    </row>
    <row r="38" spans="1:16" x14ac:dyDescent="0.2">
      <c r="A38" s="4">
        <v>50</v>
      </c>
      <c r="B38" s="4">
        <v>0</v>
      </c>
      <c r="C38" s="4">
        <v>0</v>
      </c>
      <c r="D38" s="4">
        <v>1</v>
      </c>
      <c r="E38" s="4">
        <v>230</v>
      </c>
      <c r="F38" s="4">
        <v>0</v>
      </c>
      <c r="G38" s="4" t="s">
        <v>87</v>
      </c>
      <c r="H38" s="4" t="s">
        <v>88</v>
      </c>
      <c r="I38" s="4"/>
      <c r="J38" s="4"/>
      <c r="K38" s="4">
        <v>230</v>
      </c>
      <c r="L38" s="4">
        <v>19</v>
      </c>
      <c r="M38" s="4">
        <v>3</v>
      </c>
      <c r="N38" s="4" t="s">
        <v>3</v>
      </c>
      <c r="O38" s="4">
        <v>2</v>
      </c>
      <c r="P38" s="4"/>
    </row>
    <row r="39" spans="1:16" x14ac:dyDescent="0.2">
      <c r="A39" s="4">
        <v>50</v>
      </c>
      <c r="B39" s="4">
        <v>0</v>
      </c>
      <c r="C39" s="4">
        <v>0</v>
      </c>
      <c r="D39" s="4">
        <v>1</v>
      </c>
      <c r="E39" s="4">
        <v>206</v>
      </c>
      <c r="F39" s="4">
        <v>0</v>
      </c>
      <c r="G39" s="4" t="s">
        <v>89</v>
      </c>
      <c r="H39" s="4" t="s">
        <v>90</v>
      </c>
      <c r="I39" s="4"/>
      <c r="J39" s="4"/>
      <c r="K39" s="4">
        <v>206</v>
      </c>
      <c r="L39" s="4">
        <v>20</v>
      </c>
      <c r="M39" s="4">
        <v>3</v>
      </c>
      <c r="N39" s="4" t="s">
        <v>3</v>
      </c>
      <c r="O39" s="4">
        <v>2</v>
      </c>
      <c r="P39" s="4"/>
    </row>
    <row r="40" spans="1:16" x14ac:dyDescent="0.2">
      <c r="A40" s="4">
        <v>50</v>
      </c>
      <c r="B40" s="4">
        <v>0</v>
      </c>
      <c r="C40" s="4">
        <v>0</v>
      </c>
      <c r="D40" s="4">
        <v>1</v>
      </c>
      <c r="E40" s="4">
        <v>207</v>
      </c>
      <c r="F40" s="4">
        <v>14.725519999999999</v>
      </c>
      <c r="G40" s="4" t="s">
        <v>91</v>
      </c>
      <c r="H40" s="4" t="s">
        <v>92</v>
      </c>
      <c r="I40" s="4"/>
      <c r="J40" s="4"/>
      <c r="K40" s="4">
        <v>207</v>
      </c>
      <c r="L40" s="4">
        <v>21</v>
      </c>
      <c r="M40" s="4">
        <v>3</v>
      </c>
      <c r="N40" s="4" t="s">
        <v>3</v>
      </c>
      <c r="O40" s="4">
        <v>-1</v>
      </c>
      <c r="P40" s="4"/>
    </row>
    <row r="41" spans="1:16" x14ac:dyDescent="0.2">
      <c r="A41" s="4">
        <v>50</v>
      </c>
      <c r="B41" s="4">
        <v>0</v>
      </c>
      <c r="C41" s="4">
        <v>0</v>
      </c>
      <c r="D41" s="4">
        <v>1</v>
      </c>
      <c r="E41" s="4">
        <v>208</v>
      </c>
      <c r="F41" s="4">
        <v>0.66</v>
      </c>
      <c r="G41" s="4" t="s">
        <v>93</v>
      </c>
      <c r="H41" s="4" t="s">
        <v>94</v>
      </c>
      <c r="I41" s="4"/>
      <c r="J41" s="4"/>
      <c r="K41" s="4">
        <v>208</v>
      </c>
      <c r="L41" s="4">
        <v>22</v>
      </c>
      <c r="M41" s="4">
        <v>3</v>
      </c>
      <c r="N41" s="4" t="s">
        <v>3</v>
      </c>
      <c r="O41" s="4">
        <v>-1</v>
      </c>
      <c r="P41" s="4"/>
    </row>
    <row r="42" spans="1:16" x14ac:dyDescent="0.2">
      <c r="A42" s="4">
        <v>50</v>
      </c>
      <c r="B42" s="4">
        <v>0</v>
      </c>
      <c r="C42" s="4">
        <v>0</v>
      </c>
      <c r="D42" s="4">
        <v>1</v>
      </c>
      <c r="E42" s="4">
        <v>209</v>
      </c>
      <c r="F42" s="4">
        <v>0</v>
      </c>
      <c r="G42" s="4" t="s">
        <v>95</v>
      </c>
      <c r="H42" s="4" t="s">
        <v>96</v>
      </c>
      <c r="I42" s="4"/>
      <c r="J42" s="4"/>
      <c r="K42" s="4">
        <v>209</v>
      </c>
      <c r="L42" s="4">
        <v>23</v>
      </c>
      <c r="M42" s="4">
        <v>3</v>
      </c>
      <c r="N42" s="4" t="s">
        <v>3</v>
      </c>
      <c r="O42" s="4">
        <v>2</v>
      </c>
      <c r="P42" s="4"/>
    </row>
    <row r="43" spans="1:16" x14ac:dyDescent="0.2">
      <c r="A43" s="4">
        <v>50</v>
      </c>
      <c r="B43" s="4">
        <v>0</v>
      </c>
      <c r="C43" s="4">
        <v>0</v>
      </c>
      <c r="D43" s="4">
        <v>1</v>
      </c>
      <c r="E43" s="4">
        <v>233</v>
      </c>
      <c r="F43" s="4">
        <v>0</v>
      </c>
      <c r="G43" s="4" t="s">
        <v>97</v>
      </c>
      <c r="H43" s="4" t="s">
        <v>98</v>
      </c>
      <c r="I43" s="4"/>
      <c r="J43" s="4"/>
      <c r="K43" s="4">
        <v>233</v>
      </c>
      <c r="L43" s="4">
        <v>24</v>
      </c>
      <c r="M43" s="4">
        <v>3</v>
      </c>
      <c r="N43" s="4" t="s">
        <v>3</v>
      </c>
      <c r="O43" s="4">
        <v>2</v>
      </c>
      <c r="P43" s="4"/>
    </row>
    <row r="44" spans="1:16" x14ac:dyDescent="0.2">
      <c r="A44" s="4">
        <v>50</v>
      </c>
      <c r="B44" s="4">
        <v>0</v>
      </c>
      <c r="C44" s="4">
        <v>0</v>
      </c>
      <c r="D44" s="4">
        <v>1</v>
      </c>
      <c r="E44" s="4">
        <v>210</v>
      </c>
      <c r="F44" s="4">
        <v>5099.07</v>
      </c>
      <c r="G44" s="4" t="s">
        <v>99</v>
      </c>
      <c r="H44" s="4" t="s">
        <v>100</v>
      </c>
      <c r="I44" s="4"/>
      <c r="J44" s="4"/>
      <c r="K44" s="4">
        <v>210</v>
      </c>
      <c r="L44" s="4">
        <v>25</v>
      </c>
      <c r="M44" s="4">
        <v>3</v>
      </c>
      <c r="N44" s="4" t="s">
        <v>3</v>
      </c>
      <c r="O44" s="4">
        <v>2</v>
      </c>
      <c r="P44" s="4"/>
    </row>
    <row r="45" spans="1:16" x14ac:dyDescent="0.2">
      <c r="A45" s="4">
        <v>50</v>
      </c>
      <c r="B45" s="4">
        <v>0</v>
      </c>
      <c r="C45" s="4">
        <v>0</v>
      </c>
      <c r="D45" s="4">
        <v>1</v>
      </c>
      <c r="E45" s="4">
        <v>211</v>
      </c>
      <c r="F45" s="4">
        <v>2993.85</v>
      </c>
      <c r="G45" s="4" t="s">
        <v>101</v>
      </c>
      <c r="H45" s="4" t="s">
        <v>102</v>
      </c>
      <c r="I45" s="4"/>
      <c r="J45" s="4"/>
      <c r="K45" s="4">
        <v>211</v>
      </c>
      <c r="L45" s="4">
        <v>26</v>
      </c>
      <c r="M45" s="4">
        <v>3</v>
      </c>
      <c r="N45" s="4" t="s">
        <v>3</v>
      </c>
      <c r="O45" s="4">
        <v>2</v>
      </c>
      <c r="P45" s="4"/>
    </row>
    <row r="46" spans="1:16" x14ac:dyDescent="0.2">
      <c r="A46" s="4">
        <v>50</v>
      </c>
      <c r="B46" s="4">
        <v>0</v>
      </c>
      <c r="C46" s="4">
        <v>0</v>
      </c>
      <c r="D46" s="4">
        <v>1</v>
      </c>
      <c r="E46" s="4">
        <v>224</v>
      </c>
      <c r="F46" s="4">
        <v>146259.01</v>
      </c>
      <c r="G46" s="4" t="s">
        <v>103</v>
      </c>
      <c r="H46" s="4" t="s">
        <v>104</v>
      </c>
      <c r="I46" s="4"/>
      <c r="J46" s="4"/>
      <c r="K46" s="4">
        <v>224</v>
      </c>
      <c r="L46" s="4">
        <v>27</v>
      </c>
      <c r="M46" s="4">
        <v>3</v>
      </c>
      <c r="N46" s="4" t="s">
        <v>3</v>
      </c>
      <c r="O46" s="4">
        <v>2</v>
      </c>
      <c r="P46" s="4"/>
    </row>
    <row r="47" spans="1:16" x14ac:dyDescent="0.2">
      <c r="A47" s="4">
        <v>50</v>
      </c>
      <c r="B47" s="4">
        <v>1</v>
      </c>
      <c r="C47" s="4">
        <v>0</v>
      </c>
      <c r="D47" s="4">
        <v>2</v>
      </c>
      <c r="E47" s="4">
        <v>0</v>
      </c>
      <c r="F47" s="4">
        <v>146259.01</v>
      </c>
      <c r="G47" s="4" t="s">
        <v>129</v>
      </c>
      <c r="H47" s="4" t="s">
        <v>130</v>
      </c>
      <c r="I47" s="4"/>
      <c r="J47" s="4"/>
      <c r="K47" s="4">
        <v>212</v>
      </c>
      <c r="L47" s="4">
        <v>28</v>
      </c>
      <c r="M47" s="4">
        <v>0</v>
      </c>
      <c r="N47" s="4" t="s">
        <v>3</v>
      </c>
      <c r="O47" s="4">
        <v>2</v>
      </c>
      <c r="P47" s="4"/>
    </row>
    <row r="48" spans="1:16" x14ac:dyDescent="0.2">
      <c r="A48" s="4">
        <v>50</v>
      </c>
      <c r="B48" s="4">
        <v>1</v>
      </c>
      <c r="C48" s="4">
        <v>0</v>
      </c>
      <c r="D48" s="4">
        <v>2</v>
      </c>
      <c r="E48" s="4">
        <v>0</v>
      </c>
      <c r="F48" s="4">
        <v>9359.44</v>
      </c>
      <c r="G48" s="4" t="s">
        <v>131</v>
      </c>
      <c r="H48" s="4" t="s">
        <v>132</v>
      </c>
      <c r="I48" s="4"/>
      <c r="J48" s="4"/>
      <c r="K48" s="4">
        <v>212</v>
      </c>
      <c r="L48" s="4">
        <v>29</v>
      </c>
      <c r="M48" s="4">
        <v>0</v>
      </c>
      <c r="N48" s="4" t="s">
        <v>3</v>
      </c>
      <c r="O48" s="4">
        <v>2</v>
      </c>
      <c r="P48" s="4"/>
    </row>
    <row r="49" spans="1:40" x14ac:dyDescent="0.2">
      <c r="A49" s="4">
        <v>50</v>
      </c>
      <c r="B49" s="4">
        <v>1</v>
      </c>
      <c r="C49" s="4">
        <v>0</v>
      </c>
      <c r="D49" s="4">
        <v>2</v>
      </c>
      <c r="E49" s="4">
        <v>0</v>
      </c>
      <c r="F49" s="4">
        <v>131152.44</v>
      </c>
      <c r="G49" s="4" t="s">
        <v>133</v>
      </c>
      <c r="H49" s="4" t="s">
        <v>105</v>
      </c>
      <c r="I49" s="4"/>
      <c r="J49" s="4"/>
      <c r="K49" s="4">
        <v>212</v>
      </c>
      <c r="L49" s="4">
        <v>30</v>
      </c>
      <c r="M49" s="4">
        <v>0</v>
      </c>
      <c r="N49" s="4" t="s">
        <v>3</v>
      </c>
      <c r="O49" s="4">
        <v>2</v>
      </c>
      <c r="P49" s="4"/>
    </row>
    <row r="50" spans="1:40" x14ac:dyDescent="0.2">
      <c r="A50" s="4">
        <v>50</v>
      </c>
      <c r="B50" s="4">
        <v>1</v>
      </c>
      <c r="C50" s="4">
        <v>0</v>
      </c>
      <c r="D50" s="4">
        <v>2</v>
      </c>
      <c r="E50" s="4">
        <v>0</v>
      </c>
      <c r="F50" s="4">
        <v>5747.13</v>
      </c>
      <c r="G50" s="4" t="s">
        <v>134</v>
      </c>
      <c r="H50" s="4" t="s">
        <v>135</v>
      </c>
      <c r="I50" s="4"/>
      <c r="J50" s="4"/>
      <c r="K50" s="4">
        <v>212</v>
      </c>
      <c r="L50" s="4">
        <v>31</v>
      </c>
      <c r="M50" s="4">
        <v>0</v>
      </c>
      <c r="N50" s="4" t="s">
        <v>3</v>
      </c>
      <c r="O50" s="4">
        <v>2</v>
      </c>
      <c r="P50" s="4"/>
    </row>
    <row r="52" spans="1:40" x14ac:dyDescent="0.2">
      <c r="A52">
        <v>-1</v>
      </c>
    </row>
    <row r="55" spans="1:40" x14ac:dyDescent="0.2">
      <c r="A55" s="3">
        <v>75</v>
      </c>
      <c r="B55" s="3" t="s">
        <v>208</v>
      </c>
      <c r="C55" s="3">
        <v>2022</v>
      </c>
      <c r="D55" s="3">
        <v>0</v>
      </c>
      <c r="E55" s="3">
        <v>1</v>
      </c>
      <c r="F55" s="3">
        <v>0</v>
      </c>
      <c r="G55" s="3">
        <v>0</v>
      </c>
      <c r="H55" s="3">
        <v>1</v>
      </c>
      <c r="I55" s="3">
        <v>0</v>
      </c>
      <c r="J55" s="3">
        <v>1</v>
      </c>
      <c r="K55" s="3">
        <v>0</v>
      </c>
      <c r="L55" s="3">
        <v>0</v>
      </c>
      <c r="M55" s="3">
        <v>0</v>
      </c>
      <c r="N55" s="3">
        <v>109170359</v>
      </c>
      <c r="O55" s="3">
        <v>1</v>
      </c>
    </row>
    <row r="56" spans="1:40" x14ac:dyDescent="0.2">
      <c r="A56" s="5">
        <v>1</v>
      </c>
      <c r="B56" s="5" t="s">
        <v>209</v>
      </c>
      <c r="C56" s="5" t="s">
        <v>210</v>
      </c>
      <c r="D56" s="5">
        <v>2022</v>
      </c>
      <c r="E56" s="5">
        <v>1</v>
      </c>
      <c r="F56" s="5">
        <v>1</v>
      </c>
      <c r="G56" s="5">
        <v>1</v>
      </c>
      <c r="H56" s="5">
        <v>0</v>
      </c>
      <c r="I56" s="5">
        <v>2</v>
      </c>
      <c r="J56" s="5">
        <v>1</v>
      </c>
      <c r="K56" s="5">
        <v>7.53</v>
      </c>
      <c r="L56" s="5">
        <v>5.81</v>
      </c>
      <c r="M56" s="5">
        <v>1</v>
      </c>
      <c r="N56" s="5">
        <v>1</v>
      </c>
      <c r="O56" s="5">
        <v>7.53</v>
      </c>
      <c r="P56" s="5">
        <v>5.81</v>
      </c>
      <c r="Q56" s="5">
        <v>1</v>
      </c>
      <c r="R56" s="5" t="s">
        <v>3</v>
      </c>
      <c r="S56" s="5" t="s">
        <v>3</v>
      </c>
      <c r="T56" s="5" t="s">
        <v>3</v>
      </c>
      <c r="U56" s="5" t="s">
        <v>3</v>
      </c>
      <c r="V56" s="5" t="s">
        <v>3</v>
      </c>
      <c r="W56" s="5" t="s">
        <v>3</v>
      </c>
      <c r="X56" s="5" t="s">
        <v>3</v>
      </c>
      <c r="Y56" s="5" t="s">
        <v>3</v>
      </c>
      <c r="Z56" s="5" t="s">
        <v>3</v>
      </c>
      <c r="AA56" s="5" t="s">
        <v>3</v>
      </c>
      <c r="AB56" s="5"/>
      <c r="AC56" s="5"/>
      <c r="AD56" s="5"/>
      <c r="AE56" s="5"/>
      <c r="AF56" s="5"/>
      <c r="AG56" s="5"/>
      <c r="AH56" s="5"/>
      <c r="AI56" s="5"/>
      <c r="AJ56" s="5"/>
      <c r="AK56" s="5"/>
      <c r="AL56" s="5"/>
      <c r="AM56" s="5"/>
      <c r="AN56" s="5">
        <v>109170360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C203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7" x14ac:dyDescent="0.2">
      <c r="A1">
        <f>ROW(Source!A28)</f>
        <v>28</v>
      </c>
      <c r="B1">
        <v>109170359</v>
      </c>
      <c r="C1">
        <v>109170597</v>
      </c>
      <c r="D1">
        <v>51595962</v>
      </c>
      <c r="E1">
        <v>1</v>
      </c>
      <c r="F1">
        <v>1</v>
      </c>
      <c r="G1">
        <v>1</v>
      </c>
      <c r="H1">
        <v>1</v>
      </c>
      <c r="I1" t="s">
        <v>212</v>
      </c>
      <c r="J1" t="s">
        <v>3</v>
      </c>
      <c r="K1" t="s">
        <v>213</v>
      </c>
      <c r="L1">
        <v>1369</v>
      </c>
      <c r="N1">
        <v>1013</v>
      </c>
      <c r="O1" t="s">
        <v>214</v>
      </c>
      <c r="P1" t="s">
        <v>214</v>
      </c>
      <c r="Q1">
        <v>1</v>
      </c>
      <c r="W1">
        <v>0</v>
      </c>
      <c r="X1">
        <v>770741471</v>
      </c>
      <c r="Y1">
        <v>8.09</v>
      </c>
      <c r="AA1">
        <v>0</v>
      </c>
      <c r="AB1">
        <v>0</v>
      </c>
      <c r="AC1">
        <v>0</v>
      </c>
      <c r="AD1">
        <v>10.06</v>
      </c>
      <c r="AE1">
        <v>0</v>
      </c>
      <c r="AF1">
        <v>0</v>
      </c>
      <c r="AG1">
        <v>0</v>
      </c>
      <c r="AH1">
        <v>10.06</v>
      </c>
      <c r="AI1">
        <v>1</v>
      </c>
      <c r="AJ1">
        <v>1</v>
      </c>
      <c r="AK1">
        <v>1</v>
      </c>
      <c r="AL1">
        <v>1</v>
      </c>
      <c r="AN1">
        <v>0</v>
      </c>
      <c r="AO1">
        <v>1</v>
      </c>
      <c r="AP1">
        <v>0</v>
      </c>
      <c r="AQ1">
        <v>0</v>
      </c>
      <c r="AR1">
        <v>0</v>
      </c>
      <c r="AS1" t="s">
        <v>3</v>
      </c>
      <c r="AT1">
        <v>8.09</v>
      </c>
      <c r="AU1" t="s">
        <v>3</v>
      </c>
      <c r="AV1">
        <v>1</v>
      </c>
      <c r="AW1">
        <v>2</v>
      </c>
      <c r="AX1">
        <v>109170626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X1">
        <f>Y1*Source!I28</f>
        <v>8.09</v>
      </c>
      <c r="CY1">
        <f>AD1</f>
        <v>10.06</v>
      </c>
      <c r="CZ1">
        <f>AH1</f>
        <v>10.06</v>
      </c>
      <c r="DA1">
        <f>AL1</f>
        <v>1</v>
      </c>
      <c r="DB1">
        <f t="shared" ref="DB1:DB15" si="0">ROUND(ROUND(AT1*CZ1,2),6)</f>
        <v>81.39</v>
      </c>
      <c r="DC1">
        <f t="shared" ref="DC1:DC15" si="1">ROUND(ROUND(AT1*AG1,2),6)</f>
        <v>0</v>
      </c>
    </row>
    <row r="2" spans="1:107" x14ac:dyDescent="0.2">
      <c r="A2">
        <f>ROW(Source!A28)</f>
        <v>28</v>
      </c>
      <c r="B2">
        <v>109170359</v>
      </c>
      <c r="C2">
        <v>109170597</v>
      </c>
      <c r="D2">
        <v>121548</v>
      </c>
      <c r="E2">
        <v>1</v>
      </c>
      <c r="F2">
        <v>1</v>
      </c>
      <c r="G2">
        <v>1</v>
      </c>
      <c r="H2">
        <v>1</v>
      </c>
      <c r="I2" t="s">
        <v>215</v>
      </c>
      <c r="J2" t="s">
        <v>3</v>
      </c>
      <c r="K2" t="s">
        <v>216</v>
      </c>
      <c r="L2">
        <v>608254</v>
      </c>
      <c r="N2">
        <v>1013</v>
      </c>
      <c r="O2" t="s">
        <v>217</v>
      </c>
      <c r="P2" t="s">
        <v>217</v>
      </c>
      <c r="Q2">
        <v>1</v>
      </c>
      <c r="W2">
        <v>0</v>
      </c>
      <c r="X2">
        <v>-185737400</v>
      </c>
      <c r="Y2">
        <v>0.66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1</v>
      </c>
      <c r="AJ2">
        <v>1</v>
      </c>
      <c r="AK2">
        <v>1</v>
      </c>
      <c r="AL2">
        <v>1</v>
      </c>
      <c r="AN2">
        <v>0</v>
      </c>
      <c r="AO2">
        <v>1</v>
      </c>
      <c r="AP2">
        <v>0</v>
      </c>
      <c r="AQ2">
        <v>0</v>
      </c>
      <c r="AR2">
        <v>0</v>
      </c>
      <c r="AS2" t="s">
        <v>3</v>
      </c>
      <c r="AT2">
        <v>0.66</v>
      </c>
      <c r="AU2" t="s">
        <v>3</v>
      </c>
      <c r="AV2">
        <v>2</v>
      </c>
      <c r="AW2">
        <v>2</v>
      </c>
      <c r="AX2">
        <v>109170627</v>
      </c>
      <c r="AY2">
        <v>1</v>
      </c>
      <c r="AZ2">
        <v>0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X2">
        <f>Y2*Source!I28</f>
        <v>0.66</v>
      </c>
      <c r="CY2">
        <f>AD2</f>
        <v>0</v>
      </c>
      <c r="CZ2">
        <f>AH2</f>
        <v>0</v>
      </c>
      <c r="DA2">
        <f>AL2</f>
        <v>1</v>
      </c>
      <c r="DB2">
        <f t="shared" si="0"/>
        <v>0</v>
      </c>
      <c r="DC2">
        <f t="shared" si="1"/>
        <v>0</v>
      </c>
    </row>
    <row r="3" spans="1:107" x14ac:dyDescent="0.2">
      <c r="A3">
        <f>ROW(Source!A28)</f>
        <v>28</v>
      </c>
      <c r="B3">
        <v>109170359</v>
      </c>
      <c r="C3">
        <v>109170597</v>
      </c>
      <c r="D3">
        <v>76432629</v>
      </c>
      <c r="E3">
        <v>1</v>
      </c>
      <c r="F3">
        <v>1</v>
      </c>
      <c r="G3">
        <v>1</v>
      </c>
      <c r="H3">
        <v>2</v>
      </c>
      <c r="I3" t="s">
        <v>218</v>
      </c>
      <c r="J3" t="s">
        <v>219</v>
      </c>
      <c r="K3" t="s">
        <v>220</v>
      </c>
      <c r="L3">
        <v>1368</v>
      </c>
      <c r="N3">
        <v>1011</v>
      </c>
      <c r="O3" t="s">
        <v>221</v>
      </c>
      <c r="P3" t="s">
        <v>221</v>
      </c>
      <c r="Q3">
        <v>1</v>
      </c>
      <c r="W3">
        <v>0</v>
      </c>
      <c r="X3">
        <v>1106923569</v>
      </c>
      <c r="Y3">
        <v>0.66</v>
      </c>
      <c r="AA3">
        <v>0</v>
      </c>
      <c r="AB3">
        <v>1112.1600000000001</v>
      </c>
      <c r="AC3">
        <v>466.56</v>
      </c>
      <c r="AD3">
        <v>0</v>
      </c>
      <c r="AE3">
        <v>0</v>
      </c>
      <c r="AF3">
        <v>112</v>
      </c>
      <c r="AG3">
        <v>13.5</v>
      </c>
      <c r="AH3">
        <v>0</v>
      </c>
      <c r="AI3">
        <v>1</v>
      </c>
      <c r="AJ3">
        <v>9.93</v>
      </c>
      <c r="AK3">
        <v>34.56</v>
      </c>
      <c r="AL3">
        <v>1</v>
      </c>
      <c r="AN3">
        <v>0</v>
      </c>
      <c r="AO3">
        <v>1</v>
      </c>
      <c r="AP3">
        <v>0</v>
      </c>
      <c r="AQ3">
        <v>0</v>
      </c>
      <c r="AR3">
        <v>0</v>
      </c>
      <c r="AS3" t="s">
        <v>3</v>
      </c>
      <c r="AT3">
        <v>0.66</v>
      </c>
      <c r="AU3" t="s">
        <v>3</v>
      </c>
      <c r="AV3">
        <v>0</v>
      </c>
      <c r="AW3">
        <v>2</v>
      </c>
      <c r="AX3">
        <v>109170613</v>
      </c>
      <c r="AY3">
        <v>1</v>
      </c>
      <c r="AZ3">
        <v>0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X3">
        <f>Y3*Source!I28</f>
        <v>0.66</v>
      </c>
      <c r="CY3">
        <f>AB3</f>
        <v>1112.1600000000001</v>
      </c>
      <c r="CZ3">
        <f>AF3</f>
        <v>112</v>
      </c>
      <c r="DA3">
        <f>AJ3</f>
        <v>9.93</v>
      </c>
      <c r="DB3">
        <f t="shared" si="0"/>
        <v>73.92</v>
      </c>
      <c r="DC3">
        <f t="shared" si="1"/>
        <v>8.91</v>
      </c>
    </row>
    <row r="4" spans="1:107" x14ac:dyDescent="0.2">
      <c r="A4">
        <f>ROW(Source!A28)</f>
        <v>28</v>
      </c>
      <c r="B4">
        <v>109170359</v>
      </c>
      <c r="C4">
        <v>109170597</v>
      </c>
      <c r="D4">
        <v>76434481</v>
      </c>
      <c r="E4">
        <v>1</v>
      </c>
      <c r="F4">
        <v>1</v>
      </c>
      <c r="G4">
        <v>1</v>
      </c>
      <c r="H4">
        <v>2</v>
      </c>
      <c r="I4" t="s">
        <v>222</v>
      </c>
      <c r="J4" t="s">
        <v>223</v>
      </c>
      <c r="K4" t="s">
        <v>224</v>
      </c>
      <c r="L4">
        <v>1368</v>
      </c>
      <c r="N4">
        <v>1011</v>
      </c>
      <c r="O4" t="s">
        <v>221</v>
      </c>
      <c r="P4" t="s">
        <v>221</v>
      </c>
      <c r="Q4">
        <v>1</v>
      </c>
      <c r="W4">
        <v>0</v>
      </c>
      <c r="X4">
        <v>1230759911</v>
      </c>
      <c r="Y4">
        <v>0.41</v>
      </c>
      <c r="AA4">
        <v>0</v>
      </c>
      <c r="AB4">
        <v>1575.16</v>
      </c>
      <c r="AC4">
        <v>400.9</v>
      </c>
      <c r="AD4">
        <v>0</v>
      </c>
      <c r="AE4">
        <v>0</v>
      </c>
      <c r="AF4">
        <v>87.17</v>
      </c>
      <c r="AG4">
        <v>11.6</v>
      </c>
      <c r="AH4">
        <v>0</v>
      </c>
      <c r="AI4">
        <v>1</v>
      </c>
      <c r="AJ4">
        <v>18.07</v>
      </c>
      <c r="AK4">
        <v>34.56</v>
      </c>
      <c r="AL4">
        <v>1</v>
      </c>
      <c r="AN4">
        <v>0</v>
      </c>
      <c r="AO4">
        <v>1</v>
      </c>
      <c r="AP4">
        <v>0</v>
      </c>
      <c r="AQ4">
        <v>0</v>
      </c>
      <c r="AR4">
        <v>0</v>
      </c>
      <c r="AS4" t="s">
        <v>3</v>
      </c>
      <c r="AT4">
        <v>0.41</v>
      </c>
      <c r="AU4" t="s">
        <v>3</v>
      </c>
      <c r="AV4">
        <v>0</v>
      </c>
      <c r="AW4">
        <v>2</v>
      </c>
      <c r="AX4">
        <v>109170614</v>
      </c>
      <c r="AY4">
        <v>1</v>
      </c>
      <c r="AZ4">
        <v>0</v>
      </c>
      <c r="BA4">
        <v>4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X4">
        <f>Y4*Source!I28</f>
        <v>0.41</v>
      </c>
      <c r="CY4">
        <f>AB4</f>
        <v>1575.16</v>
      </c>
      <c r="CZ4">
        <f>AF4</f>
        <v>87.17</v>
      </c>
      <c r="DA4">
        <f>AJ4</f>
        <v>18.07</v>
      </c>
      <c r="DB4">
        <f t="shared" si="0"/>
        <v>35.74</v>
      </c>
      <c r="DC4">
        <f t="shared" si="1"/>
        <v>4.76</v>
      </c>
    </row>
    <row r="5" spans="1:107" x14ac:dyDescent="0.2">
      <c r="A5">
        <f>ROW(Source!A28)</f>
        <v>28</v>
      </c>
      <c r="B5">
        <v>109170359</v>
      </c>
      <c r="C5">
        <v>109170597</v>
      </c>
      <c r="D5">
        <v>76369349</v>
      </c>
      <c r="E5">
        <v>1</v>
      </c>
      <c r="F5">
        <v>1</v>
      </c>
      <c r="G5">
        <v>1</v>
      </c>
      <c r="H5">
        <v>3</v>
      </c>
      <c r="I5" t="s">
        <v>225</v>
      </c>
      <c r="J5" t="s">
        <v>226</v>
      </c>
      <c r="K5" t="s">
        <v>227</v>
      </c>
      <c r="L5">
        <v>1348</v>
      </c>
      <c r="N5">
        <v>1009</v>
      </c>
      <c r="O5" t="s">
        <v>27</v>
      </c>
      <c r="P5" t="s">
        <v>27</v>
      </c>
      <c r="Q5">
        <v>1000</v>
      </c>
      <c r="W5">
        <v>0</v>
      </c>
      <c r="X5">
        <v>-401544708</v>
      </c>
      <c r="Y5">
        <v>3.0000000000000001E-5</v>
      </c>
      <c r="AA5">
        <v>79514.23</v>
      </c>
      <c r="AB5">
        <v>0</v>
      </c>
      <c r="AC5">
        <v>0</v>
      </c>
      <c r="AD5">
        <v>0</v>
      </c>
      <c r="AE5">
        <v>9661.51</v>
      </c>
      <c r="AF5">
        <v>0</v>
      </c>
      <c r="AG5">
        <v>0</v>
      </c>
      <c r="AH5">
        <v>0</v>
      </c>
      <c r="AI5">
        <v>8.23</v>
      </c>
      <c r="AJ5">
        <v>1</v>
      </c>
      <c r="AK5">
        <v>1</v>
      </c>
      <c r="AL5">
        <v>1</v>
      </c>
      <c r="AN5">
        <v>0</v>
      </c>
      <c r="AO5">
        <v>1</v>
      </c>
      <c r="AP5">
        <v>0</v>
      </c>
      <c r="AQ5">
        <v>0</v>
      </c>
      <c r="AR5">
        <v>0</v>
      </c>
      <c r="AS5" t="s">
        <v>3</v>
      </c>
      <c r="AT5">
        <v>3.0000000000000001E-5</v>
      </c>
      <c r="AU5" t="s">
        <v>3</v>
      </c>
      <c r="AV5">
        <v>0</v>
      </c>
      <c r="AW5">
        <v>2</v>
      </c>
      <c r="AX5">
        <v>109170615</v>
      </c>
      <c r="AY5">
        <v>1</v>
      </c>
      <c r="AZ5">
        <v>0</v>
      </c>
      <c r="BA5">
        <v>5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X5">
        <f>Y5*Source!I28</f>
        <v>3.0000000000000001E-5</v>
      </c>
      <c r="CY5">
        <f t="shared" ref="CY5:CY15" si="2">AA5</f>
        <v>79514.23</v>
      </c>
      <c r="CZ5">
        <f t="shared" ref="CZ5:CZ15" si="3">AE5</f>
        <v>9661.51</v>
      </c>
      <c r="DA5">
        <f t="shared" ref="DA5:DA15" si="4">AI5</f>
        <v>8.23</v>
      </c>
      <c r="DB5">
        <f t="shared" si="0"/>
        <v>0.28999999999999998</v>
      </c>
      <c r="DC5">
        <f t="shared" si="1"/>
        <v>0</v>
      </c>
    </row>
    <row r="6" spans="1:107" x14ac:dyDescent="0.2">
      <c r="A6">
        <f>ROW(Source!A28)</f>
        <v>28</v>
      </c>
      <c r="B6">
        <v>109170359</v>
      </c>
      <c r="C6">
        <v>109170597</v>
      </c>
      <c r="D6">
        <v>76369590</v>
      </c>
      <c r="E6">
        <v>1</v>
      </c>
      <c r="F6">
        <v>1</v>
      </c>
      <c r="G6">
        <v>1</v>
      </c>
      <c r="H6">
        <v>3</v>
      </c>
      <c r="I6" t="s">
        <v>228</v>
      </c>
      <c r="J6" t="s">
        <v>229</v>
      </c>
      <c r="K6" t="s">
        <v>230</v>
      </c>
      <c r="L6">
        <v>1348</v>
      </c>
      <c r="N6">
        <v>1009</v>
      </c>
      <c r="O6" t="s">
        <v>27</v>
      </c>
      <c r="P6" t="s">
        <v>27</v>
      </c>
      <c r="Q6">
        <v>1000</v>
      </c>
      <c r="W6">
        <v>0</v>
      </c>
      <c r="X6">
        <v>1694202031</v>
      </c>
      <c r="Y6">
        <v>1.2E-4</v>
      </c>
      <c r="AA6">
        <v>60469.78</v>
      </c>
      <c r="AB6">
        <v>0</v>
      </c>
      <c r="AC6">
        <v>0</v>
      </c>
      <c r="AD6">
        <v>0</v>
      </c>
      <c r="AE6">
        <v>6667.01</v>
      </c>
      <c r="AF6">
        <v>0</v>
      </c>
      <c r="AG6">
        <v>0</v>
      </c>
      <c r="AH6">
        <v>0</v>
      </c>
      <c r="AI6">
        <v>9.07</v>
      </c>
      <c r="AJ6">
        <v>1</v>
      </c>
      <c r="AK6">
        <v>1</v>
      </c>
      <c r="AL6">
        <v>1</v>
      </c>
      <c r="AN6">
        <v>0</v>
      </c>
      <c r="AO6">
        <v>1</v>
      </c>
      <c r="AP6">
        <v>0</v>
      </c>
      <c r="AQ6">
        <v>0</v>
      </c>
      <c r="AR6">
        <v>0</v>
      </c>
      <c r="AS6" t="s">
        <v>3</v>
      </c>
      <c r="AT6">
        <v>1.2E-4</v>
      </c>
      <c r="AU6" t="s">
        <v>3</v>
      </c>
      <c r="AV6">
        <v>0</v>
      </c>
      <c r="AW6">
        <v>2</v>
      </c>
      <c r="AX6">
        <v>109170616</v>
      </c>
      <c r="AY6">
        <v>1</v>
      </c>
      <c r="AZ6">
        <v>0</v>
      </c>
      <c r="BA6">
        <v>6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X6">
        <f>Y6*Source!I28</f>
        <v>1.2E-4</v>
      </c>
      <c r="CY6">
        <f t="shared" si="2"/>
        <v>60469.78</v>
      </c>
      <c r="CZ6">
        <f t="shared" si="3"/>
        <v>6667.01</v>
      </c>
      <c r="DA6">
        <f t="shared" si="4"/>
        <v>9.07</v>
      </c>
      <c r="DB6">
        <f t="shared" si="0"/>
        <v>0.8</v>
      </c>
      <c r="DC6">
        <f t="shared" si="1"/>
        <v>0</v>
      </c>
    </row>
    <row r="7" spans="1:107" x14ac:dyDescent="0.2">
      <c r="A7">
        <f>ROW(Source!A28)</f>
        <v>28</v>
      </c>
      <c r="B7">
        <v>109170359</v>
      </c>
      <c r="C7">
        <v>109170597</v>
      </c>
      <c r="D7">
        <v>76369978</v>
      </c>
      <c r="E7">
        <v>1</v>
      </c>
      <c r="F7">
        <v>1</v>
      </c>
      <c r="G7">
        <v>1</v>
      </c>
      <c r="H7">
        <v>3</v>
      </c>
      <c r="I7" t="s">
        <v>25</v>
      </c>
      <c r="J7" t="s">
        <v>28</v>
      </c>
      <c r="K7" t="s">
        <v>26</v>
      </c>
      <c r="L7">
        <v>1348</v>
      </c>
      <c r="N7">
        <v>1009</v>
      </c>
      <c r="O7" t="s">
        <v>27</v>
      </c>
      <c r="P7" t="s">
        <v>27</v>
      </c>
      <c r="Q7">
        <v>1000</v>
      </c>
      <c r="W7">
        <v>0</v>
      </c>
      <c r="X7">
        <v>969423507</v>
      </c>
      <c r="Y7">
        <v>0</v>
      </c>
      <c r="AA7">
        <v>83439.289999999994</v>
      </c>
      <c r="AB7">
        <v>0</v>
      </c>
      <c r="AC7">
        <v>0</v>
      </c>
      <c r="AD7">
        <v>0</v>
      </c>
      <c r="AE7">
        <v>9040.01</v>
      </c>
      <c r="AF7">
        <v>0</v>
      </c>
      <c r="AG7">
        <v>0</v>
      </c>
      <c r="AH7">
        <v>0</v>
      </c>
      <c r="AI7">
        <v>9.23</v>
      </c>
      <c r="AJ7">
        <v>1</v>
      </c>
      <c r="AK7">
        <v>1</v>
      </c>
      <c r="AL7">
        <v>1</v>
      </c>
      <c r="AN7">
        <v>1</v>
      </c>
      <c r="AO7">
        <v>0</v>
      </c>
      <c r="AP7">
        <v>0</v>
      </c>
      <c r="AQ7">
        <v>0</v>
      </c>
      <c r="AR7">
        <v>0</v>
      </c>
      <c r="AS7" t="s">
        <v>3</v>
      </c>
      <c r="AT7">
        <v>0</v>
      </c>
      <c r="AU7" t="s">
        <v>3</v>
      </c>
      <c r="AV7">
        <v>0</v>
      </c>
      <c r="AW7">
        <v>2</v>
      </c>
      <c r="AX7">
        <v>109170617</v>
      </c>
      <c r="AY7">
        <v>1</v>
      </c>
      <c r="AZ7">
        <v>0</v>
      </c>
      <c r="BA7">
        <v>7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X7">
        <f>Y7*Source!I28</f>
        <v>0</v>
      </c>
      <c r="CY7">
        <f t="shared" si="2"/>
        <v>83439.289999999994</v>
      </c>
      <c r="CZ7">
        <f t="shared" si="3"/>
        <v>9040.01</v>
      </c>
      <c r="DA7">
        <f t="shared" si="4"/>
        <v>9.23</v>
      </c>
      <c r="DB7">
        <f t="shared" si="0"/>
        <v>0</v>
      </c>
      <c r="DC7">
        <f t="shared" si="1"/>
        <v>0</v>
      </c>
    </row>
    <row r="8" spans="1:107" x14ac:dyDescent="0.2">
      <c r="A8">
        <f>ROW(Source!A28)</f>
        <v>28</v>
      </c>
      <c r="B8">
        <v>109170359</v>
      </c>
      <c r="C8">
        <v>109170597</v>
      </c>
      <c r="D8">
        <v>76370017</v>
      </c>
      <c r="E8">
        <v>1</v>
      </c>
      <c r="F8">
        <v>1</v>
      </c>
      <c r="G8">
        <v>1</v>
      </c>
      <c r="H8">
        <v>3</v>
      </c>
      <c r="I8" t="s">
        <v>231</v>
      </c>
      <c r="J8" t="s">
        <v>232</v>
      </c>
      <c r="K8" t="s">
        <v>233</v>
      </c>
      <c r="L8">
        <v>1346</v>
      </c>
      <c r="N8">
        <v>1009</v>
      </c>
      <c r="O8" t="s">
        <v>41</v>
      </c>
      <c r="P8" t="s">
        <v>41</v>
      </c>
      <c r="Q8">
        <v>1</v>
      </c>
      <c r="W8">
        <v>0</v>
      </c>
      <c r="X8">
        <v>644139035</v>
      </c>
      <c r="Y8">
        <v>0.02</v>
      </c>
      <c r="AA8">
        <v>46.88</v>
      </c>
      <c r="AB8">
        <v>0</v>
      </c>
      <c r="AC8">
        <v>0</v>
      </c>
      <c r="AD8">
        <v>0</v>
      </c>
      <c r="AE8">
        <v>1.81</v>
      </c>
      <c r="AF8">
        <v>0</v>
      </c>
      <c r="AG8">
        <v>0</v>
      </c>
      <c r="AH8">
        <v>0</v>
      </c>
      <c r="AI8">
        <v>25.9</v>
      </c>
      <c r="AJ8">
        <v>1</v>
      </c>
      <c r="AK8">
        <v>1</v>
      </c>
      <c r="AL8">
        <v>1</v>
      </c>
      <c r="AN8">
        <v>0</v>
      </c>
      <c r="AO8">
        <v>1</v>
      </c>
      <c r="AP8">
        <v>0</v>
      </c>
      <c r="AQ8">
        <v>0</v>
      </c>
      <c r="AR8">
        <v>0</v>
      </c>
      <c r="AS8" t="s">
        <v>3</v>
      </c>
      <c r="AT8">
        <v>0.02</v>
      </c>
      <c r="AU8" t="s">
        <v>3</v>
      </c>
      <c r="AV8">
        <v>0</v>
      </c>
      <c r="AW8">
        <v>2</v>
      </c>
      <c r="AX8">
        <v>109170618</v>
      </c>
      <c r="AY8">
        <v>1</v>
      </c>
      <c r="AZ8">
        <v>0</v>
      </c>
      <c r="BA8">
        <v>8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X8">
        <f>Y8*Source!I28</f>
        <v>0.02</v>
      </c>
      <c r="CY8">
        <f t="shared" si="2"/>
        <v>46.88</v>
      </c>
      <c r="CZ8">
        <f t="shared" si="3"/>
        <v>1.81</v>
      </c>
      <c r="DA8">
        <f t="shared" si="4"/>
        <v>25.9</v>
      </c>
      <c r="DB8">
        <f t="shared" si="0"/>
        <v>0.04</v>
      </c>
      <c r="DC8">
        <f t="shared" si="1"/>
        <v>0</v>
      </c>
    </row>
    <row r="9" spans="1:107" x14ac:dyDescent="0.2">
      <c r="A9">
        <f>ROW(Source!A28)</f>
        <v>28</v>
      </c>
      <c r="B9">
        <v>109170359</v>
      </c>
      <c r="C9">
        <v>109170597</v>
      </c>
      <c r="D9">
        <v>76370521</v>
      </c>
      <c r="E9">
        <v>1</v>
      </c>
      <c r="F9">
        <v>1</v>
      </c>
      <c r="G9">
        <v>1</v>
      </c>
      <c r="H9">
        <v>3</v>
      </c>
      <c r="I9" t="s">
        <v>234</v>
      </c>
      <c r="J9" t="s">
        <v>235</v>
      </c>
      <c r="K9" t="s">
        <v>236</v>
      </c>
      <c r="L9">
        <v>1346</v>
      </c>
      <c r="N9">
        <v>1009</v>
      </c>
      <c r="O9" t="s">
        <v>41</v>
      </c>
      <c r="P9" t="s">
        <v>41</v>
      </c>
      <c r="Q9">
        <v>1</v>
      </c>
      <c r="W9">
        <v>0</v>
      </c>
      <c r="X9">
        <v>1135087600</v>
      </c>
      <c r="Y9">
        <v>0.01</v>
      </c>
      <c r="AA9">
        <v>237.1</v>
      </c>
      <c r="AB9">
        <v>0</v>
      </c>
      <c r="AC9">
        <v>0</v>
      </c>
      <c r="AD9">
        <v>0</v>
      </c>
      <c r="AE9">
        <v>14.44</v>
      </c>
      <c r="AF9">
        <v>0</v>
      </c>
      <c r="AG9">
        <v>0</v>
      </c>
      <c r="AH9">
        <v>0</v>
      </c>
      <c r="AI9">
        <v>16.420000000000002</v>
      </c>
      <c r="AJ9">
        <v>1</v>
      </c>
      <c r="AK9">
        <v>1</v>
      </c>
      <c r="AL9">
        <v>1</v>
      </c>
      <c r="AN9">
        <v>0</v>
      </c>
      <c r="AO9">
        <v>1</v>
      </c>
      <c r="AP9">
        <v>0</v>
      </c>
      <c r="AQ9">
        <v>0</v>
      </c>
      <c r="AR9">
        <v>0</v>
      </c>
      <c r="AS9" t="s">
        <v>3</v>
      </c>
      <c r="AT9">
        <v>0.01</v>
      </c>
      <c r="AU9" t="s">
        <v>3</v>
      </c>
      <c r="AV9">
        <v>0</v>
      </c>
      <c r="AW9">
        <v>2</v>
      </c>
      <c r="AX9">
        <v>109170619</v>
      </c>
      <c r="AY9">
        <v>1</v>
      </c>
      <c r="AZ9">
        <v>0</v>
      </c>
      <c r="BA9">
        <v>9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X9">
        <f>Y9*Source!I28</f>
        <v>0.01</v>
      </c>
      <c r="CY9">
        <f t="shared" si="2"/>
        <v>237.1</v>
      </c>
      <c r="CZ9">
        <f t="shared" si="3"/>
        <v>14.44</v>
      </c>
      <c r="DA9">
        <f t="shared" si="4"/>
        <v>16.420000000000002</v>
      </c>
      <c r="DB9">
        <f t="shared" si="0"/>
        <v>0.14000000000000001</v>
      </c>
      <c r="DC9">
        <f t="shared" si="1"/>
        <v>0</v>
      </c>
    </row>
    <row r="10" spans="1:107" x14ac:dyDescent="0.2">
      <c r="A10">
        <f>ROW(Source!A28)</f>
        <v>28</v>
      </c>
      <c r="B10">
        <v>109170359</v>
      </c>
      <c r="C10">
        <v>109170597</v>
      </c>
      <c r="D10">
        <v>76375868</v>
      </c>
      <c r="E10">
        <v>1</v>
      </c>
      <c r="F10">
        <v>1</v>
      </c>
      <c r="G10">
        <v>1</v>
      </c>
      <c r="H10">
        <v>3</v>
      </c>
      <c r="I10" t="s">
        <v>30</v>
      </c>
      <c r="J10" t="s">
        <v>32</v>
      </c>
      <c r="K10" t="s">
        <v>31</v>
      </c>
      <c r="L10">
        <v>1348</v>
      </c>
      <c r="N10">
        <v>1009</v>
      </c>
      <c r="O10" t="s">
        <v>27</v>
      </c>
      <c r="P10" t="s">
        <v>27</v>
      </c>
      <c r="Q10">
        <v>1000</v>
      </c>
      <c r="W10">
        <v>0</v>
      </c>
      <c r="X10">
        <v>-846764803</v>
      </c>
      <c r="Y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7.53</v>
      </c>
      <c r="AJ10">
        <v>1</v>
      </c>
      <c r="AK10">
        <v>1</v>
      </c>
      <c r="AL10">
        <v>1</v>
      </c>
      <c r="AN10">
        <v>1</v>
      </c>
      <c r="AO10">
        <v>0</v>
      </c>
      <c r="AP10">
        <v>0</v>
      </c>
      <c r="AQ10">
        <v>0</v>
      </c>
      <c r="AR10">
        <v>0</v>
      </c>
      <c r="AS10" t="s">
        <v>3</v>
      </c>
      <c r="AT10">
        <v>0</v>
      </c>
      <c r="AU10" t="s">
        <v>3</v>
      </c>
      <c r="AV10">
        <v>0</v>
      </c>
      <c r="AW10">
        <v>2</v>
      </c>
      <c r="AX10">
        <v>109170620</v>
      </c>
      <c r="AY10">
        <v>1</v>
      </c>
      <c r="AZ10">
        <v>0</v>
      </c>
      <c r="BA10">
        <v>10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X10">
        <f>Y10*Source!I28</f>
        <v>0</v>
      </c>
      <c r="CY10">
        <f t="shared" si="2"/>
        <v>0</v>
      </c>
      <c r="CZ10">
        <f t="shared" si="3"/>
        <v>0</v>
      </c>
      <c r="DA10">
        <f t="shared" si="4"/>
        <v>7.53</v>
      </c>
      <c r="DB10">
        <f t="shared" si="0"/>
        <v>0</v>
      </c>
      <c r="DC10">
        <f t="shared" si="1"/>
        <v>0</v>
      </c>
    </row>
    <row r="11" spans="1:107" x14ac:dyDescent="0.2">
      <c r="A11">
        <f>ROW(Source!A28)</f>
        <v>28</v>
      </c>
      <c r="B11">
        <v>109170359</v>
      </c>
      <c r="C11">
        <v>109170597</v>
      </c>
      <c r="D11">
        <v>76382673</v>
      </c>
      <c r="E11">
        <v>1</v>
      </c>
      <c r="F11">
        <v>1</v>
      </c>
      <c r="G11">
        <v>1</v>
      </c>
      <c r="H11">
        <v>3</v>
      </c>
      <c r="I11" t="s">
        <v>34</v>
      </c>
      <c r="J11" t="s">
        <v>37</v>
      </c>
      <c r="K11" t="s">
        <v>35</v>
      </c>
      <c r="L11">
        <v>1354</v>
      </c>
      <c r="N11">
        <v>1010</v>
      </c>
      <c r="O11" t="s">
        <v>36</v>
      </c>
      <c r="P11" t="s">
        <v>36</v>
      </c>
      <c r="Q11">
        <v>1</v>
      </c>
      <c r="W11">
        <v>0</v>
      </c>
      <c r="X11">
        <v>1300580883</v>
      </c>
      <c r="Y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7.53</v>
      </c>
      <c r="AJ11">
        <v>1</v>
      </c>
      <c r="AK11">
        <v>1</v>
      </c>
      <c r="AL11">
        <v>1</v>
      </c>
      <c r="AN11">
        <v>1</v>
      </c>
      <c r="AO11">
        <v>0</v>
      </c>
      <c r="AP11">
        <v>0</v>
      </c>
      <c r="AQ11">
        <v>0</v>
      </c>
      <c r="AR11">
        <v>0</v>
      </c>
      <c r="AS11" t="s">
        <v>3</v>
      </c>
      <c r="AT11">
        <v>0</v>
      </c>
      <c r="AU11" t="s">
        <v>3</v>
      </c>
      <c r="AV11">
        <v>0</v>
      </c>
      <c r="AW11">
        <v>2</v>
      </c>
      <c r="AX11">
        <v>109170621</v>
      </c>
      <c r="AY11">
        <v>1</v>
      </c>
      <c r="AZ11">
        <v>0</v>
      </c>
      <c r="BA11">
        <v>11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X11">
        <f>Y11*Source!I28</f>
        <v>0</v>
      </c>
      <c r="CY11">
        <f t="shared" si="2"/>
        <v>0</v>
      </c>
      <c r="CZ11">
        <f t="shared" si="3"/>
        <v>0</v>
      </c>
      <c r="DA11">
        <f t="shared" si="4"/>
        <v>7.53</v>
      </c>
      <c r="DB11">
        <f t="shared" si="0"/>
        <v>0</v>
      </c>
      <c r="DC11">
        <f t="shared" si="1"/>
        <v>0</v>
      </c>
    </row>
    <row r="12" spans="1:107" x14ac:dyDescent="0.2">
      <c r="A12">
        <f>ROW(Source!A28)</f>
        <v>28</v>
      </c>
      <c r="B12">
        <v>109170359</v>
      </c>
      <c r="C12">
        <v>109170597</v>
      </c>
      <c r="D12">
        <v>76382989</v>
      </c>
      <c r="E12">
        <v>1</v>
      </c>
      <c r="F12">
        <v>1</v>
      </c>
      <c r="G12">
        <v>1</v>
      </c>
      <c r="H12">
        <v>3</v>
      </c>
      <c r="I12" t="s">
        <v>237</v>
      </c>
      <c r="J12" t="s">
        <v>238</v>
      </c>
      <c r="K12" t="s">
        <v>239</v>
      </c>
      <c r="L12">
        <v>1348</v>
      </c>
      <c r="N12">
        <v>1009</v>
      </c>
      <c r="O12" t="s">
        <v>27</v>
      </c>
      <c r="P12" t="s">
        <v>27</v>
      </c>
      <c r="Q12">
        <v>1000</v>
      </c>
      <c r="W12">
        <v>0</v>
      </c>
      <c r="X12">
        <v>818105983</v>
      </c>
      <c r="Y12">
        <v>1E-4</v>
      </c>
      <c r="AA12">
        <v>48642.45</v>
      </c>
      <c r="AB12">
        <v>0</v>
      </c>
      <c r="AC12">
        <v>0</v>
      </c>
      <c r="AD12">
        <v>0</v>
      </c>
      <c r="AE12">
        <v>9927.0300000000007</v>
      </c>
      <c r="AF12">
        <v>0</v>
      </c>
      <c r="AG12">
        <v>0</v>
      </c>
      <c r="AH12">
        <v>0</v>
      </c>
      <c r="AI12">
        <v>4.9000000000000004</v>
      </c>
      <c r="AJ12">
        <v>1</v>
      </c>
      <c r="AK12">
        <v>1</v>
      </c>
      <c r="AL12">
        <v>1</v>
      </c>
      <c r="AN12">
        <v>0</v>
      </c>
      <c r="AO12">
        <v>1</v>
      </c>
      <c r="AP12">
        <v>0</v>
      </c>
      <c r="AQ12">
        <v>0</v>
      </c>
      <c r="AR12">
        <v>0</v>
      </c>
      <c r="AS12" t="s">
        <v>3</v>
      </c>
      <c r="AT12">
        <v>1E-4</v>
      </c>
      <c r="AU12" t="s">
        <v>3</v>
      </c>
      <c r="AV12">
        <v>0</v>
      </c>
      <c r="AW12">
        <v>2</v>
      </c>
      <c r="AX12">
        <v>109170622</v>
      </c>
      <c r="AY12">
        <v>1</v>
      </c>
      <c r="AZ12">
        <v>0</v>
      </c>
      <c r="BA12">
        <v>12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X12">
        <f>Y12*Source!I28</f>
        <v>1E-4</v>
      </c>
      <c r="CY12">
        <f t="shared" si="2"/>
        <v>48642.45</v>
      </c>
      <c r="CZ12">
        <f t="shared" si="3"/>
        <v>9927.0300000000007</v>
      </c>
      <c r="DA12">
        <f t="shared" si="4"/>
        <v>4.9000000000000004</v>
      </c>
      <c r="DB12">
        <f t="shared" si="0"/>
        <v>0.99</v>
      </c>
      <c r="DC12">
        <f t="shared" si="1"/>
        <v>0</v>
      </c>
    </row>
    <row r="13" spans="1:107" x14ac:dyDescent="0.2">
      <c r="A13">
        <f>ROW(Source!A28)</f>
        <v>28</v>
      </c>
      <c r="B13">
        <v>109170359</v>
      </c>
      <c r="C13">
        <v>109170597</v>
      </c>
      <c r="D13">
        <v>76390243</v>
      </c>
      <c r="E13">
        <v>1</v>
      </c>
      <c r="F13">
        <v>1</v>
      </c>
      <c r="G13">
        <v>1</v>
      </c>
      <c r="H13">
        <v>3</v>
      </c>
      <c r="I13" t="s">
        <v>39</v>
      </c>
      <c r="J13" t="s">
        <v>42</v>
      </c>
      <c r="K13" t="s">
        <v>40</v>
      </c>
      <c r="L13">
        <v>1346</v>
      </c>
      <c r="N13">
        <v>1009</v>
      </c>
      <c r="O13" t="s">
        <v>41</v>
      </c>
      <c r="P13" t="s">
        <v>41</v>
      </c>
      <c r="Q13">
        <v>1</v>
      </c>
      <c r="W13">
        <v>0</v>
      </c>
      <c r="X13">
        <v>-870223560</v>
      </c>
      <c r="Y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7.53</v>
      </c>
      <c r="AJ13">
        <v>1</v>
      </c>
      <c r="AK13">
        <v>1</v>
      </c>
      <c r="AL13">
        <v>1</v>
      </c>
      <c r="AN13">
        <v>1</v>
      </c>
      <c r="AO13">
        <v>0</v>
      </c>
      <c r="AP13">
        <v>0</v>
      </c>
      <c r="AQ13">
        <v>0</v>
      </c>
      <c r="AR13">
        <v>0</v>
      </c>
      <c r="AS13" t="s">
        <v>3</v>
      </c>
      <c r="AT13">
        <v>0</v>
      </c>
      <c r="AU13" t="s">
        <v>3</v>
      </c>
      <c r="AV13">
        <v>0</v>
      </c>
      <c r="AW13">
        <v>2</v>
      </c>
      <c r="AX13">
        <v>109170623</v>
      </c>
      <c r="AY13">
        <v>1</v>
      </c>
      <c r="AZ13">
        <v>0</v>
      </c>
      <c r="BA13">
        <v>13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X13">
        <f>Y13*Source!I28</f>
        <v>0</v>
      </c>
      <c r="CY13">
        <f t="shared" si="2"/>
        <v>0</v>
      </c>
      <c r="CZ13">
        <f t="shared" si="3"/>
        <v>0</v>
      </c>
      <c r="DA13">
        <f t="shared" si="4"/>
        <v>7.53</v>
      </c>
      <c r="DB13">
        <f t="shared" si="0"/>
        <v>0</v>
      </c>
      <c r="DC13">
        <f t="shared" si="1"/>
        <v>0</v>
      </c>
    </row>
    <row r="14" spans="1:107" x14ac:dyDescent="0.2">
      <c r="A14">
        <f>ROW(Source!A28)</f>
        <v>28</v>
      </c>
      <c r="B14">
        <v>109170359</v>
      </c>
      <c r="C14">
        <v>109170597</v>
      </c>
      <c r="D14">
        <v>76390244</v>
      </c>
      <c r="E14">
        <v>1</v>
      </c>
      <c r="F14">
        <v>1</v>
      </c>
      <c r="G14">
        <v>1</v>
      </c>
      <c r="H14">
        <v>3</v>
      </c>
      <c r="I14" t="s">
        <v>44</v>
      </c>
      <c r="J14" t="s">
        <v>46</v>
      </c>
      <c r="K14" t="s">
        <v>45</v>
      </c>
      <c r="L14">
        <v>1346</v>
      </c>
      <c r="N14">
        <v>1009</v>
      </c>
      <c r="O14" t="s">
        <v>41</v>
      </c>
      <c r="P14" t="s">
        <v>41</v>
      </c>
      <c r="Q14">
        <v>1</v>
      </c>
      <c r="W14">
        <v>0</v>
      </c>
      <c r="X14">
        <v>-151770342</v>
      </c>
      <c r="Y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7.53</v>
      </c>
      <c r="AJ14">
        <v>1</v>
      </c>
      <c r="AK14">
        <v>1</v>
      </c>
      <c r="AL14">
        <v>1</v>
      </c>
      <c r="AN14">
        <v>1</v>
      </c>
      <c r="AO14">
        <v>0</v>
      </c>
      <c r="AP14">
        <v>0</v>
      </c>
      <c r="AQ14">
        <v>0</v>
      </c>
      <c r="AR14">
        <v>0</v>
      </c>
      <c r="AS14" t="s">
        <v>3</v>
      </c>
      <c r="AT14">
        <v>0</v>
      </c>
      <c r="AU14" t="s">
        <v>3</v>
      </c>
      <c r="AV14">
        <v>0</v>
      </c>
      <c r="AW14">
        <v>2</v>
      </c>
      <c r="AX14">
        <v>109170624</v>
      </c>
      <c r="AY14">
        <v>1</v>
      </c>
      <c r="AZ14">
        <v>0</v>
      </c>
      <c r="BA14">
        <v>14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X14">
        <f>Y14*Source!I28</f>
        <v>0</v>
      </c>
      <c r="CY14">
        <f t="shared" si="2"/>
        <v>0</v>
      </c>
      <c r="CZ14">
        <f t="shared" si="3"/>
        <v>0</v>
      </c>
      <c r="DA14">
        <f t="shared" si="4"/>
        <v>7.53</v>
      </c>
      <c r="DB14">
        <f t="shared" si="0"/>
        <v>0</v>
      </c>
      <c r="DC14">
        <f t="shared" si="1"/>
        <v>0</v>
      </c>
    </row>
    <row r="15" spans="1:107" x14ac:dyDescent="0.2">
      <c r="A15">
        <f>ROW(Source!A28)</f>
        <v>28</v>
      </c>
      <c r="B15">
        <v>109170359</v>
      </c>
      <c r="C15">
        <v>109170597</v>
      </c>
      <c r="D15">
        <v>76416107</v>
      </c>
      <c r="E15">
        <v>1</v>
      </c>
      <c r="F15">
        <v>1</v>
      </c>
      <c r="G15">
        <v>1</v>
      </c>
      <c r="H15">
        <v>3</v>
      </c>
      <c r="I15" t="s">
        <v>48</v>
      </c>
      <c r="J15" t="s">
        <v>50</v>
      </c>
      <c r="K15" t="s">
        <v>49</v>
      </c>
      <c r="L15">
        <v>1348</v>
      </c>
      <c r="N15">
        <v>1009</v>
      </c>
      <c r="O15" t="s">
        <v>27</v>
      </c>
      <c r="P15" t="s">
        <v>27</v>
      </c>
      <c r="Q15">
        <v>1000</v>
      </c>
      <c r="W15">
        <v>0</v>
      </c>
      <c r="X15">
        <v>1725018356</v>
      </c>
      <c r="Y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7.53</v>
      </c>
      <c r="AJ15">
        <v>1</v>
      </c>
      <c r="AK15">
        <v>1</v>
      </c>
      <c r="AL15">
        <v>1</v>
      </c>
      <c r="AN15">
        <v>1</v>
      </c>
      <c r="AO15">
        <v>0</v>
      </c>
      <c r="AP15">
        <v>0</v>
      </c>
      <c r="AQ15">
        <v>0</v>
      </c>
      <c r="AR15">
        <v>0</v>
      </c>
      <c r="AS15" t="s">
        <v>3</v>
      </c>
      <c r="AT15">
        <v>0</v>
      </c>
      <c r="AU15" t="s">
        <v>3</v>
      </c>
      <c r="AV15">
        <v>0</v>
      </c>
      <c r="AW15">
        <v>2</v>
      </c>
      <c r="AX15">
        <v>109170625</v>
      </c>
      <c r="AY15">
        <v>1</v>
      </c>
      <c r="AZ15">
        <v>0</v>
      </c>
      <c r="BA15">
        <v>15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X15">
        <f>Y15*Source!I28</f>
        <v>0</v>
      </c>
      <c r="CY15">
        <f t="shared" si="2"/>
        <v>0</v>
      </c>
      <c r="CZ15">
        <f t="shared" si="3"/>
        <v>0</v>
      </c>
      <c r="DA15">
        <f t="shared" si="4"/>
        <v>7.53</v>
      </c>
      <c r="DB15">
        <f t="shared" si="0"/>
        <v>0</v>
      </c>
      <c r="DC15">
        <f t="shared" si="1"/>
        <v>0</v>
      </c>
    </row>
    <row r="16" spans="1:107" x14ac:dyDescent="0.2">
      <c r="A16">
        <f>ROW(Source!A106)</f>
        <v>106</v>
      </c>
      <c r="B16">
        <v>109170359</v>
      </c>
      <c r="C16">
        <v>109170635</v>
      </c>
      <c r="D16">
        <v>76740528</v>
      </c>
      <c r="E16">
        <v>1</v>
      </c>
      <c r="F16">
        <v>1</v>
      </c>
      <c r="G16">
        <v>1</v>
      </c>
      <c r="H16">
        <v>1</v>
      </c>
      <c r="I16" t="s">
        <v>240</v>
      </c>
      <c r="J16" t="s">
        <v>3</v>
      </c>
      <c r="K16" t="s">
        <v>241</v>
      </c>
      <c r="L16">
        <v>1369</v>
      </c>
      <c r="N16">
        <v>1013</v>
      </c>
      <c r="O16" t="s">
        <v>214</v>
      </c>
      <c r="P16" t="s">
        <v>214</v>
      </c>
      <c r="Q16">
        <v>1</v>
      </c>
      <c r="W16">
        <v>0</v>
      </c>
      <c r="X16">
        <v>177969336</v>
      </c>
      <c r="Y16">
        <v>7.7759999999999998</v>
      </c>
      <c r="AA16">
        <v>0</v>
      </c>
      <c r="AB16">
        <v>0</v>
      </c>
      <c r="AC16">
        <v>0</v>
      </c>
      <c r="AD16">
        <v>12.92</v>
      </c>
      <c r="AE16">
        <v>0</v>
      </c>
      <c r="AF16">
        <v>0</v>
      </c>
      <c r="AG16">
        <v>0</v>
      </c>
      <c r="AH16">
        <v>12.92</v>
      </c>
      <c r="AI16">
        <v>1</v>
      </c>
      <c r="AJ16">
        <v>1</v>
      </c>
      <c r="AK16">
        <v>1</v>
      </c>
      <c r="AL16">
        <v>1</v>
      </c>
      <c r="AN16">
        <v>0</v>
      </c>
      <c r="AO16">
        <v>1</v>
      </c>
      <c r="AP16">
        <v>1</v>
      </c>
      <c r="AQ16">
        <v>0</v>
      </c>
      <c r="AR16">
        <v>0</v>
      </c>
      <c r="AS16" t="s">
        <v>3</v>
      </c>
      <c r="AT16">
        <v>6.48</v>
      </c>
      <c r="AU16" t="s">
        <v>120</v>
      </c>
      <c r="AV16">
        <v>1</v>
      </c>
      <c r="AW16">
        <v>2</v>
      </c>
      <c r="AX16">
        <v>109170638</v>
      </c>
      <c r="AY16">
        <v>1</v>
      </c>
      <c r="AZ16">
        <v>0</v>
      </c>
      <c r="BA16">
        <v>16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X16">
        <f>Y16*Source!I106</f>
        <v>7.7759999999999996E-2</v>
      </c>
      <c r="CY16">
        <f>AD16</f>
        <v>12.92</v>
      </c>
      <c r="CZ16">
        <f>AH16</f>
        <v>12.92</v>
      </c>
      <c r="DA16">
        <f>AL16</f>
        <v>1</v>
      </c>
      <c r="DB16">
        <f>ROUND((ROUND(AT16*CZ16,2)*1.2),6)</f>
        <v>100.464</v>
      </c>
      <c r="DC16">
        <f>ROUND((ROUND(AT16*AG16,2)*1.2),6)</f>
        <v>0</v>
      </c>
    </row>
    <row r="17" spans="1:107" x14ac:dyDescent="0.2">
      <c r="A17">
        <f>ROW(Source!A106)</f>
        <v>106</v>
      </c>
      <c r="B17">
        <v>109170359</v>
      </c>
      <c r="C17">
        <v>109170635</v>
      </c>
      <c r="D17">
        <v>76739568</v>
      </c>
      <c r="E17">
        <v>1</v>
      </c>
      <c r="F17">
        <v>1</v>
      </c>
      <c r="G17">
        <v>1</v>
      </c>
      <c r="H17">
        <v>1</v>
      </c>
      <c r="I17" t="s">
        <v>242</v>
      </c>
      <c r="J17" t="s">
        <v>3</v>
      </c>
      <c r="K17" t="s">
        <v>243</v>
      </c>
      <c r="L17">
        <v>1369</v>
      </c>
      <c r="N17">
        <v>1013</v>
      </c>
      <c r="O17" t="s">
        <v>214</v>
      </c>
      <c r="P17" t="s">
        <v>214</v>
      </c>
      <c r="Q17">
        <v>1</v>
      </c>
      <c r="W17">
        <v>0</v>
      </c>
      <c r="X17">
        <v>2087786099</v>
      </c>
      <c r="Y17">
        <v>7.7759999999999998</v>
      </c>
      <c r="AA17">
        <v>0</v>
      </c>
      <c r="AB17">
        <v>0</v>
      </c>
      <c r="AC17">
        <v>0</v>
      </c>
      <c r="AD17">
        <v>12.69</v>
      </c>
      <c r="AE17">
        <v>0</v>
      </c>
      <c r="AF17">
        <v>0</v>
      </c>
      <c r="AG17">
        <v>0</v>
      </c>
      <c r="AH17">
        <v>12.69</v>
      </c>
      <c r="AI17">
        <v>1</v>
      </c>
      <c r="AJ17">
        <v>1</v>
      </c>
      <c r="AK17">
        <v>1</v>
      </c>
      <c r="AL17">
        <v>1</v>
      </c>
      <c r="AN17">
        <v>0</v>
      </c>
      <c r="AO17">
        <v>1</v>
      </c>
      <c r="AP17">
        <v>1</v>
      </c>
      <c r="AQ17">
        <v>0</v>
      </c>
      <c r="AR17">
        <v>0</v>
      </c>
      <c r="AS17" t="s">
        <v>3</v>
      </c>
      <c r="AT17">
        <v>6.48</v>
      </c>
      <c r="AU17" t="s">
        <v>120</v>
      </c>
      <c r="AV17">
        <v>1</v>
      </c>
      <c r="AW17">
        <v>2</v>
      </c>
      <c r="AX17">
        <v>109170639</v>
      </c>
      <c r="AY17">
        <v>1</v>
      </c>
      <c r="AZ17">
        <v>0</v>
      </c>
      <c r="BA17">
        <v>17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X17">
        <f>Y17*Source!I106</f>
        <v>7.7759999999999996E-2</v>
      </c>
      <c r="CY17">
        <f>AD17</f>
        <v>12.69</v>
      </c>
      <c r="CZ17">
        <f>AH17</f>
        <v>12.69</v>
      </c>
      <c r="DA17">
        <f>AL17</f>
        <v>1</v>
      </c>
      <c r="DB17">
        <f>ROUND((ROUND(AT17*CZ17,2)*1.2),6)</f>
        <v>98.676000000000002</v>
      </c>
      <c r="DC17">
        <f>ROUND((ROUND(AT17*AG17,2)*1.2),6)</f>
        <v>0</v>
      </c>
    </row>
    <row r="18" spans="1:107" x14ac:dyDescent="0.2">
      <c r="A18">
        <f>ROW(Source!A107)</f>
        <v>107</v>
      </c>
      <c r="B18">
        <v>109170359</v>
      </c>
      <c r="C18">
        <v>109170640</v>
      </c>
      <c r="D18">
        <v>76739814</v>
      </c>
      <c r="E18">
        <v>1</v>
      </c>
      <c r="F18">
        <v>1</v>
      </c>
      <c r="G18">
        <v>1</v>
      </c>
      <c r="H18">
        <v>1</v>
      </c>
      <c r="I18" t="s">
        <v>244</v>
      </c>
      <c r="J18" t="s">
        <v>3</v>
      </c>
      <c r="K18" t="s">
        <v>245</v>
      </c>
      <c r="L18">
        <v>1369</v>
      </c>
      <c r="N18">
        <v>1013</v>
      </c>
      <c r="O18" t="s">
        <v>214</v>
      </c>
      <c r="P18" t="s">
        <v>214</v>
      </c>
      <c r="Q18">
        <v>1</v>
      </c>
      <c r="W18">
        <v>0</v>
      </c>
      <c r="X18">
        <v>1377046079</v>
      </c>
      <c r="Y18">
        <v>1.296</v>
      </c>
      <c r="AA18">
        <v>0</v>
      </c>
      <c r="AB18">
        <v>0</v>
      </c>
      <c r="AC18">
        <v>0</v>
      </c>
      <c r="AD18">
        <v>9.6199999999999992</v>
      </c>
      <c r="AE18">
        <v>0</v>
      </c>
      <c r="AF18">
        <v>0</v>
      </c>
      <c r="AG18">
        <v>0</v>
      </c>
      <c r="AH18">
        <v>9.6199999999999992</v>
      </c>
      <c r="AI18">
        <v>1</v>
      </c>
      <c r="AJ18">
        <v>1</v>
      </c>
      <c r="AK18">
        <v>1</v>
      </c>
      <c r="AL18">
        <v>1</v>
      </c>
      <c r="AN18">
        <v>0</v>
      </c>
      <c r="AO18">
        <v>1</v>
      </c>
      <c r="AP18">
        <v>1</v>
      </c>
      <c r="AQ18">
        <v>0</v>
      </c>
      <c r="AR18">
        <v>0</v>
      </c>
      <c r="AS18" t="s">
        <v>3</v>
      </c>
      <c r="AT18">
        <v>1.08</v>
      </c>
      <c r="AU18" t="s">
        <v>120</v>
      </c>
      <c r="AV18">
        <v>1</v>
      </c>
      <c r="AW18">
        <v>2</v>
      </c>
      <c r="AX18">
        <v>109170644</v>
      </c>
      <c r="AY18">
        <v>1</v>
      </c>
      <c r="AZ18">
        <v>0</v>
      </c>
      <c r="BA18">
        <v>18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X18">
        <f>Y18*Source!I107</f>
        <v>1.296</v>
      </c>
      <c r="CY18">
        <f>AD18</f>
        <v>9.6199999999999992</v>
      </c>
      <c r="CZ18">
        <f>AH18</f>
        <v>9.6199999999999992</v>
      </c>
      <c r="DA18">
        <f>AL18</f>
        <v>1</v>
      </c>
      <c r="DB18">
        <f>ROUND((ROUND(AT18*CZ18,2)*1.2),6)</f>
        <v>12.468</v>
      </c>
      <c r="DC18">
        <f>ROUND((ROUND(AT18*AG18,2)*1.2),6)</f>
        <v>0</v>
      </c>
    </row>
    <row r="19" spans="1:107" x14ac:dyDescent="0.2">
      <c r="A19">
        <f>ROW(Source!A107)</f>
        <v>107</v>
      </c>
      <c r="B19">
        <v>109170359</v>
      </c>
      <c r="C19">
        <v>109170640</v>
      </c>
      <c r="D19">
        <v>76739618</v>
      </c>
      <c r="E19">
        <v>1</v>
      </c>
      <c r="F19">
        <v>1</v>
      </c>
      <c r="G19">
        <v>1</v>
      </c>
      <c r="H19">
        <v>1</v>
      </c>
      <c r="I19" t="s">
        <v>246</v>
      </c>
      <c r="J19" t="s">
        <v>3</v>
      </c>
      <c r="K19" t="s">
        <v>247</v>
      </c>
      <c r="L19">
        <v>1369</v>
      </c>
      <c r="N19">
        <v>1013</v>
      </c>
      <c r="O19" t="s">
        <v>214</v>
      </c>
      <c r="P19" t="s">
        <v>214</v>
      </c>
      <c r="Q19">
        <v>1</v>
      </c>
      <c r="W19">
        <v>0</v>
      </c>
      <c r="X19">
        <v>-1607602112</v>
      </c>
      <c r="Y19">
        <v>3.8879999999999999</v>
      </c>
      <c r="AA19">
        <v>0</v>
      </c>
      <c r="AB19">
        <v>0</v>
      </c>
      <c r="AC19">
        <v>0</v>
      </c>
      <c r="AD19">
        <v>14.09</v>
      </c>
      <c r="AE19">
        <v>0</v>
      </c>
      <c r="AF19">
        <v>0</v>
      </c>
      <c r="AG19">
        <v>0</v>
      </c>
      <c r="AH19">
        <v>14.09</v>
      </c>
      <c r="AI19">
        <v>1</v>
      </c>
      <c r="AJ19">
        <v>1</v>
      </c>
      <c r="AK19">
        <v>1</v>
      </c>
      <c r="AL19">
        <v>1</v>
      </c>
      <c r="AN19">
        <v>0</v>
      </c>
      <c r="AO19">
        <v>1</v>
      </c>
      <c r="AP19">
        <v>1</v>
      </c>
      <c r="AQ19">
        <v>0</v>
      </c>
      <c r="AR19">
        <v>0</v>
      </c>
      <c r="AS19" t="s">
        <v>3</v>
      </c>
      <c r="AT19">
        <v>3.24</v>
      </c>
      <c r="AU19" t="s">
        <v>120</v>
      </c>
      <c r="AV19">
        <v>1</v>
      </c>
      <c r="AW19">
        <v>2</v>
      </c>
      <c r="AX19">
        <v>109170645</v>
      </c>
      <c r="AY19">
        <v>1</v>
      </c>
      <c r="AZ19">
        <v>0</v>
      </c>
      <c r="BA19">
        <v>19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X19">
        <f>Y19*Source!I107</f>
        <v>3.8879999999999999</v>
      </c>
      <c r="CY19">
        <f>AD19</f>
        <v>14.09</v>
      </c>
      <c r="CZ19">
        <f>AH19</f>
        <v>14.09</v>
      </c>
      <c r="DA19">
        <f>AL19</f>
        <v>1</v>
      </c>
      <c r="DB19">
        <f>ROUND((ROUND(AT19*CZ19,2)*1.2),6)</f>
        <v>54.78</v>
      </c>
      <c r="DC19">
        <f>ROUND((ROUND(AT19*AG19,2)*1.2),6)</f>
        <v>0</v>
      </c>
    </row>
    <row r="20" spans="1:107" x14ac:dyDescent="0.2">
      <c r="A20">
        <f>ROW(Source!A107)</f>
        <v>107</v>
      </c>
      <c r="B20">
        <v>109170359</v>
      </c>
      <c r="C20">
        <v>109170640</v>
      </c>
      <c r="D20">
        <v>76739569</v>
      </c>
      <c r="E20">
        <v>1</v>
      </c>
      <c r="F20">
        <v>1</v>
      </c>
      <c r="G20">
        <v>1</v>
      </c>
      <c r="H20">
        <v>1</v>
      </c>
      <c r="I20" t="s">
        <v>248</v>
      </c>
      <c r="J20" t="s">
        <v>3</v>
      </c>
      <c r="K20" t="s">
        <v>249</v>
      </c>
      <c r="L20">
        <v>1369</v>
      </c>
      <c r="N20">
        <v>1013</v>
      </c>
      <c r="O20" t="s">
        <v>214</v>
      </c>
      <c r="P20" t="s">
        <v>214</v>
      </c>
      <c r="Q20">
        <v>1</v>
      </c>
      <c r="W20">
        <v>0</v>
      </c>
      <c r="X20">
        <v>868395144</v>
      </c>
      <c r="Y20">
        <v>1.296</v>
      </c>
      <c r="AA20">
        <v>0</v>
      </c>
      <c r="AB20">
        <v>0</v>
      </c>
      <c r="AC20">
        <v>0</v>
      </c>
      <c r="AD20">
        <v>9.17</v>
      </c>
      <c r="AE20">
        <v>0</v>
      </c>
      <c r="AF20">
        <v>0</v>
      </c>
      <c r="AG20">
        <v>0</v>
      </c>
      <c r="AH20">
        <v>9.17</v>
      </c>
      <c r="AI20">
        <v>1</v>
      </c>
      <c r="AJ20">
        <v>1</v>
      </c>
      <c r="AK20">
        <v>1</v>
      </c>
      <c r="AL20">
        <v>1</v>
      </c>
      <c r="AN20">
        <v>0</v>
      </c>
      <c r="AO20">
        <v>1</v>
      </c>
      <c r="AP20">
        <v>1</v>
      </c>
      <c r="AQ20">
        <v>0</v>
      </c>
      <c r="AR20">
        <v>0</v>
      </c>
      <c r="AS20" t="s">
        <v>3</v>
      </c>
      <c r="AT20">
        <v>1.08</v>
      </c>
      <c r="AU20" t="s">
        <v>120</v>
      </c>
      <c r="AV20">
        <v>1</v>
      </c>
      <c r="AW20">
        <v>2</v>
      </c>
      <c r="AX20">
        <v>109170646</v>
      </c>
      <c r="AY20">
        <v>1</v>
      </c>
      <c r="AZ20">
        <v>0</v>
      </c>
      <c r="BA20">
        <v>20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X20">
        <f>Y20*Source!I107</f>
        <v>1.296</v>
      </c>
      <c r="CY20">
        <f>AD20</f>
        <v>9.17</v>
      </c>
      <c r="CZ20">
        <f>AH20</f>
        <v>9.17</v>
      </c>
      <c r="DA20">
        <f>AL20</f>
        <v>1</v>
      </c>
      <c r="DB20">
        <f>ROUND((ROUND(AT20*CZ20,2)*1.2),6)</f>
        <v>11.88</v>
      </c>
      <c r="DC20">
        <f>ROUND((ROUND(AT20*AG20,2)*1.2),6)</f>
        <v>0</v>
      </c>
    </row>
    <row r="203" spans="9:9" x14ac:dyDescent="0.2">
      <c r="I203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20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ROW(Source!A28)</f>
        <v>28</v>
      </c>
      <c r="B1">
        <v>109170626</v>
      </c>
      <c r="C1">
        <v>109170597</v>
      </c>
      <c r="D1">
        <v>51595962</v>
      </c>
      <c r="E1">
        <v>1</v>
      </c>
      <c r="F1">
        <v>1</v>
      </c>
      <c r="G1">
        <v>1</v>
      </c>
      <c r="H1">
        <v>1</v>
      </c>
      <c r="I1" t="s">
        <v>212</v>
      </c>
      <c r="J1" t="s">
        <v>3</v>
      </c>
      <c r="K1" t="s">
        <v>213</v>
      </c>
      <c r="L1">
        <v>1369</v>
      </c>
      <c r="N1">
        <v>1013</v>
      </c>
      <c r="O1" t="s">
        <v>214</v>
      </c>
      <c r="P1" t="s">
        <v>214</v>
      </c>
      <c r="Q1">
        <v>1</v>
      </c>
      <c r="X1">
        <v>8.09</v>
      </c>
      <c r="Y1">
        <v>0</v>
      </c>
      <c r="Z1">
        <v>0</v>
      </c>
      <c r="AA1">
        <v>0</v>
      </c>
      <c r="AB1">
        <v>10.06</v>
      </c>
      <c r="AC1">
        <v>0</v>
      </c>
      <c r="AD1">
        <v>1</v>
      </c>
      <c r="AE1">
        <v>1</v>
      </c>
      <c r="AF1" t="s">
        <v>3</v>
      </c>
      <c r="AG1">
        <v>8.09</v>
      </c>
      <c r="AH1">
        <v>2</v>
      </c>
      <c r="AI1">
        <v>109170598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ROW(Source!A28)</f>
        <v>28</v>
      </c>
      <c r="B2">
        <v>109170627</v>
      </c>
      <c r="C2">
        <v>109170597</v>
      </c>
      <c r="D2">
        <v>121548</v>
      </c>
      <c r="E2">
        <v>1</v>
      </c>
      <c r="F2">
        <v>1</v>
      </c>
      <c r="G2">
        <v>1</v>
      </c>
      <c r="H2">
        <v>1</v>
      </c>
      <c r="I2" t="s">
        <v>215</v>
      </c>
      <c r="J2" t="s">
        <v>3</v>
      </c>
      <c r="K2" t="s">
        <v>216</v>
      </c>
      <c r="L2">
        <v>608254</v>
      </c>
      <c r="N2">
        <v>1013</v>
      </c>
      <c r="O2" t="s">
        <v>217</v>
      </c>
      <c r="P2" t="s">
        <v>217</v>
      </c>
      <c r="Q2">
        <v>1</v>
      </c>
      <c r="X2">
        <v>0.66</v>
      </c>
      <c r="Y2">
        <v>0</v>
      </c>
      <c r="Z2">
        <v>0</v>
      </c>
      <c r="AA2">
        <v>0</v>
      </c>
      <c r="AB2">
        <v>0</v>
      </c>
      <c r="AC2">
        <v>0</v>
      </c>
      <c r="AD2">
        <v>1</v>
      </c>
      <c r="AE2">
        <v>2</v>
      </c>
      <c r="AF2" t="s">
        <v>3</v>
      </c>
      <c r="AG2">
        <v>0.66</v>
      </c>
      <c r="AH2">
        <v>2</v>
      </c>
      <c r="AI2">
        <v>109170599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ROW(Source!A28)</f>
        <v>28</v>
      </c>
      <c r="B3">
        <v>109170613</v>
      </c>
      <c r="C3">
        <v>109170597</v>
      </c>
      <c r="D3">
        <v>76432629</v>
      </c>
      <c r="E3">
        <v>1</v>
      </c>
      <c r="F3">
        <v>1</v>
      </c>
      <c r="G3">
        <v>1</v>
      </c>
      <c r="H3">
        <v>2</v>
      </c>
      <c r="I3" t="s">
        <v>218</v>
      </c>
      <c r="J3" t="s">
        <v>219</v>
      </c>
      <c r="K3" t="s">
        <v>220</v>
      </c>
      <c r="L3">
        <v>1368</v>
      </c>
      <c r="N3">
        <v>1011</v>
      </c>
      <c r="O3" t="s">
        <v>221</v>
      </c>
      <c r="P3" t="s">
        <v>221</v>
      </c>
      <c r="Q3">
        <v>1</v>
      </c>
      <c r="X3">
        <v>0.66</v>
      </c>
      <c r="Y3">
        <v>0</v>
      </c>
      <c r="Z3">
        <v>112</v>
      </c>
      <c r="AA3">
        <v>13.5</v>
      </c>
      <c r="AB3">
        <v>0</v>
      </c>
      <c r="AC3">
        <v>0</v>
      </c>
      <c r="AD3">
        <v>1</v>
      </c>
      <c r="AE3">
        <v>0</v>
      </c>
      <c r="AF3" t="s">
        <v>3</v>
      </c>
      <c r="AG3">
        <v>0.66</v>
      </c>
      <c r="AH3">
        <v>2</v>
      </c>
      <c r="AI3">
        <v>109170600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ROW(Source!A28)</f>
        <v>28</v>
      </c>
      <c r="B4">
        <v>109170614</v>
      </c>
      <c r="C4">
        <v>109170597</v>
      </c>
      <c r="D4">
        <v>76434481</v>
      </c>
      <c r="E4">
        <v>1</v>
      </c>
      <c r="F4">
        <v>1</v>
      </c>
      <c r="G4">
        <v>1</v>
      </c>
      <c r="H4">
        <v>2</v>
      </c>
      <c r="I4" t="s">
        <v>222</v>
      </c>
      <c r="J4" t="s">
        <v>223</v>
      </c>
      <c r="K4" t="s">
        <v>224</v>
      </c>
      <c r="L4">
        <v>1368</v>
      </c>
      <c r="N4">
        <v>1011</v>
      </c>
      <c r="O4" t="s">
        <v>221</v>
      </c>
      <c r="P4" t="s">
        <v>221</v>
      </c>
      <c r="Q4">
        <v>1</v>
      </c>
      <c r="X4">
        <v>0.41</v>
      </c>
      <c r="Y4">
        <v>0</v>
      </c>
      <c r="Z4">
        <v>87.17</v>
      </c>
      <c r="AA4">
        <v>11.6</v>
      </c>
      <c r="AB4">
        <v>0</v>
      </c>
      <c r="AC4">
        <v>0</v>
      </c>
      <c r="AD4">
        <v>1</v>
      </c>
      <c r="AE4">
        <v>0</v>
      </c>
      <c r="AF4" t="s">
        <v>3</v>
      </c>
      <c r="AG4">
        <v>0.41</v>
      </c>
      <c r="AH4">
        <v>2</v>
      </c>
      <c r="AI4">
        <v>109170601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ROW(Source!A28)</f>
        <v>28</v>
      </c>
      <c r="B5">
        <v>109170615</v>
      </c>
      <c r="C5">
        <v>109170597</v>
      </c>
      <c r="D5">
        <v>76369349</v>
      </c>
      <c r="E5">
        <v>1</v>
      </c>
      <c r="F5">
        <v>1</v>
      </c>
      <c r="G5">
        <v>1</v>
      </c>
      <c r="H5">
        <v>3</v>
      </c>
      <c r="I5" t="s">
        <v>225</v>
      </c>
      <c r="J5" t="s">
        <v>226</v>
      </c>
      <c r="K5" t="s">
        <v>227</v>
      </c>
      <c r="L5">
        <v>1348</v>
      </c>
      <c r="N5">
        <v>1009</v>
      </c>
      <c r="O5" t="s">
        <v>27</v>
      </c>
      <c r="P5" t="s">
        <v>27</v>
      </c>
      <c r="Q5">
        <v>1000</v>
      </c>
      <c r="X5">
        <v>3.0000000000000001E-5</v>
      </c>
      <c r="Y5">
        <v>9661.51</v>
      </c>
      <c r="Z5">
        <v>0</v>
      </c>
      <c r="AA5">
        <v>0</v>
      </c>
      <c r="AB5">
        <v>0</v>
      </c>
      <c r="AC5">
        <v>0</v>
      </c>
      <c r="AD5">
        <v>1</v>
      </c>
      <c r="AE5">
        <v>0</v>
      </c>
      <c r="AF5" t="s">
        <v>3</v>
      </c>
      <c r="AG5">
        <v>3.0000000000000001E-5</v>
      </c>
      <c r="AH5">
        <v>2</v>
      </c>
      <c r="AI5">
        <v>109170602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ROW(Source!A28)</f>
        <v>28</v>
      </c>
      <c r="B6">
        <v>109170616</v>
      </c>
      <c r="C6">
        <v>109170597</v>
      </c>
      <c r="D6">
        <v>76369590</v>
      </c>
      <c r="E6">
        <v>1</v>
      </c>
      <c r="F6">
        <v>1</v>
      </c>
      <c r="G6">
        <v>1</v>
      </c>
      <c r="H6">
        <v>3</v>
      </c>
      <c r="I6" t="s">
        <v>228</v>
      </c>
      <c r="J6" t="s">
        <v>229</v>
      </c>
      <c r="K6" t="s">
        <v>230</v>
      </c>
      <c r="L6">
        <v>1348</v>
      </c>
      <c r="N6">
        <v>1009</v>
      </c>
      <c r="O6" t="s">
        <v>27</v>
      </c>
      <c r="P6" t="s">
        <v>27</v>
      </c>
      <c r="Q6">
        <v>1000</v>
      </c>
      <c r="X6">
        <v>1.2E-4</v>
      </c>
      <c r="Y6">
        <v>6667.01</v>
      </c>
      <c r="Z6">
        <v>0</v>
      </c>
      <c r="AA6">
        <v>0</v>
      </c>
      <c r="AB6">
        <v>0</v>
      </c>
      <c r="AC6">
        <v>0</v>
      </c>
      <c r="AD6">
        <v>1</v>
      </c>
      <c r="AE6">
        <v>0</v>
      </c>
      <c r="AF6" t="s">
        <v>3</v>
      </c>
      <c r="AG6">
        <v>1.2E-4</v>
      </c>
      <c r="AH6">
        <v>2</v>
      </c>
      <c r="AI6">
        <v>109170603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ROW(Source!A28)</f>
        <v>28</v>
      </c>
      <c r="B7">
        <v>109170617</v>
      </c>
      <c r="C7">
        <v>109170597</v>
      </c>
      <c r="D7">
        <v>76369978</v>
      </c>
      <c r="E7">
        <v>1</v>
      </c>
      <c r="F7">
        <v>1</v>
      </c>
      <c r="G7">
        <v>1</v>
      </c>
      <c r="H7">
        <v>3</v>
      </c>
      <c r="I7" t="s">
        <v>25</v>
      </c>
      <c r="J7" t="s">
        <v>28</v>
      </c>
      <c r="K7" t="s">
        <v>26</v>
      </c>
      <c r="L7">
        <v>1348</v>
      </c>
      <c r="N7">
        <v>1009</v>
      </c>
      <c r="O7" t="s">
        <v>27</v>
      </c>
      <c r="P7" t="s">
        <v>27</v>
      </c>
      <c r="Q7">
        <v>1000</v>
      </c>
      <c r="X7">
        <v>0</v>
      </c>
      <c r="Y7">
        <v>9040.01</v>
      </c>
      <c r="Z7">
        <v>0</v>
      </c>
      <c r="AA7">
        <v>0</v>
      </c>
      <c r="AB7">
        <v>0</v>
      </c>
      <c r="AC7">
        <v>1</v>
      </c>
      <c r="AD7">
        <v>0</v>
      </c>
      <c r="AE7">
        <v>0</v>
      </c>
      <c r="AF7" t="s">
        <v>3</v>
      </c>
      <c r="AG7">
        <v>0</v>
      </c>
      <c r="AH7">
        <v>2</v>
      </c>
      <c r="AI7">
        <v>109170604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ROW(Source!A28)</f>
        <v>28</v>
      </c>
      <c r="B8">
        <v>109170618</v>
      </c>
      <c r="C8">
        <v>109170597</v>
      </c>
      <c r="D8">
        <v>76370017</v>
      </c>
      <c r="E8">
        <v>1</v>
      </c>
      <c r="F8">
        <v>1</v>
      </c>
      <c r="G8">
        <v>1</v>
      </c>
      <c r="H8">
        <v>3</v>
      </c>
      <c r="I8" t="s">
        <v>231</v>
      </c>
      <c r="J8" t="s">
        <v>232</v>
      </c>
      <c r="K8" t="s">
        <v>233</v>
      </c>
      <c r="L8">
        <v>1346</v>
      </c>
      <c r="N8">
        <v>1009</v>
      </c>
      <c r="O8" t="s">
        <v>41</v>
      </c>
      <c r="P8" t="s">
        <v>41</v>
      </c>
      <c r="Q8">
        <v>1</v>
      </c>
      <c r="X8">
        <v>0.02</v>
      </c>
      <c r="Y8">
        <v>1.81</v>
      </c>
      <c r="Z8">
        <v>0</v>
      </c>
      <c r="AA8">
        <v>0</v>
      </c>
      <c r="AB8">
        <v>0</v>
      </c>
      <c r="AC8">
        <v>0</v>
      </c>
      <c r="AD8">
        <v>1</v>
      </c>
      <c r="AE8">
        <v>0</v>
      </c>
      <c r="AF8" t="s">
        <v>3</v>
      </c>
      <c r="AG8">
        <v>0.02</v>
      </c>
      <c r="AH8">
        <v>2</v>
      </c>
      <c r="AI8">
        <v>109170605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ROW(Source!A28)</f>
        <v>28</v>
      </c>
      <c r="B9">
        <v>109170619</v>
      </c>
      <c r="C9">
        <v>109170597</v>
      </c>
      <c r="D9">
        <v>76370521</v>
      </c>
      <c r="E9">
        <v>1</v>
      </c>
      <c r="F9">
        <v>1</v>
      </c>
      <c r="G9">
        <v>1</v>
      </c>
      <c r="H9">
        <v>3</v>
      </c>
      <c r="I9" t="s">
        <v>234</v>
      </c>
      <c r="J9" t="s">
        <v>235</v>
      </c>
      <c r="K9" t="s">
        <v>236</v>
      </c>
      <c r="L9">
        <v>1346</v>
      </c>
      <c r="N9">
        <v>1009</v>
      </c>
      <c r="O9" t="s">
        <v>41</v>
      </c>
      <c r="P9" t="s">
        <v>41</v>
      </c>
      <c r="Q9">
        <v>1</v>
      </c>
      <c r="X9">
        <v>0.01</v>
      </c>
      <c r="Y9">
        <v>14.44</v>
      </c>
      <c r="Z9">
        <v>0</v>
      </c>
      <c r="AA9">
        <v>0</v>
      </c>
      <c r="AB9">
        <v>0</v>
      </c>
      <c r="AC9">
        <v>0</v>
      </c>
      <c r="AD9">
        <v>1</v>
      </c>
      <c r="AE9">
        <v>0</v>
      </c>
      <c r="AF9" t="s">
        <v>3</v>
      </c>
      <c r="AG9">
        <v>0.01</v>
      </c>
      <c r="AH9">
        <v>2</v>
      </c>
      <c r="AI9">
        <v>109170606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ROW(Source!A28)</f>
        <v>28</v>
      </c>
      <c r="B10">
        <v>109170620</v>
      </c>
      <c r="C10">
        <v>109170597</v>
      </c>
      <c r="D10">
        <v>76375868</v>
      </c>
      <c r="E10">
        <v>1</v>
      </c>
      <c r="F10">
        <v>1</v>
      </c>
      <c r="G10">
        <v>1</v>
      </c>
      <c r="H10">
        <v>3</v>
      </c>
      <c r="I10" t="s">
        <v>30</v>
      </c>
      <c r="J10" t="s">
        <v>32</v>
      </c>
      <c r="K10" t="s">
        <v>31</v>
      </c>
      <c r="L10">
        <v>1348</v>
      </c>
      <c r="N10">
        <v>1009</v>
      </c>
      <c r="O10" t="s">
        <v>27</v>
      </c>
      <c r="P10" t="s">
        <v>27</v>
      </c>
      <c r="Q10">
        <v>1000</v>
      </c>
      <c r="X10">
        <v>0</v>
      </c>
      <c r="Y10">
        <v>0</v>
      </c>
      <c r="Z10">
        <v>0</v>
      </c>
      <c r="AA10">
        <v>0</v>
      </c>
      <c r="AB10">
        <v>0</v>
      </c>
      <c r="AC10">
        <v>1</v>
      </c>
      <c r="AD10">
        <v>0</v>
      </c>
      <c r="AE10">
        <v>0</v>
      </c>
      <c r="AF10" t="s">
        <v>3</v>
      </c>
      <c r="AG10">
        <v>0</v>
      </c>
      <c r="AH10">
        <v>2</v>
      </c>
      <c r="AI10">
        <v>109170607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ROW(Source!A28)</f>
        <v>28</v>
      </c>
      <c r="B11">
        <v>109170621</v>
      </c>
      <c r="C11">
        <v>109170597</v>
      </c>
      <c r="D11">
        <v>76382673</v>
      </c>
      <c r="E11">
        <v>1</v>
      </c>
      <c r="F11">
        <v>1</v>
      </c>
      <c r="G11">
        <v>1</v>
      </c>
      <c r="H11">
        <v>3</v>
      </c>
      <c r="I11" t="s">
        <v>34</v>
      </c>
      <c r="J11" t="s">
        <v>37</v>
      </c>
      <c r="K11" t="s">
        <v>35</v>
      </c>
      <c r="L11">
        <v>1354</v>
      </c>
      <c r="N11">
        <v>1010</v>
      </c>
      <c r="O11" t="s">
        <v>36</v>
      </c>
      <c r="P11" t="s">
        <v>36</v>
      </c>
      <c r="Q11">
        <v>1</v>
      </c>
      <c r="X11">
        <v>0</v>
      </c>
      <c r="Y11">
        <v>0</v>
      </c>
      <c r="Z11">
        <v>0</v>
      </c>
      <c r="AA11">
        <v>0</v>
      </c>
      <c r="AB11">
        <v>0</v>
      </c>
      <c r="AC11">
        <v>1</v>
      </c>
      <c r="AD11">
        <v>0</v>
      </c>
      <c r="AE11">
        <v>0</v>
      </c>
      <c r="AF11" t="s">
        <v>3</v>
      </c>
      <c r="AG11">
        <v>0</v>
      </c>
      <c r="AH11">
        <v>2</v>
      </c>
      <c r="AI11">
        <v>109170608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ROW(Source!A28)</f>
        <v>28</v>
      </c>
      <c r="B12">
        <v>109170622</v>
      </c>
      <c r="C12">
        <v>109170597</v>
      </c>
      <c r="D12">
        <v>76382989</v>
      </c>
      <c r="E12">
        <v>1</v>
      </c>
      <c r="F12">
        <v>1</v>
      </c>
      <c r="G12">
        <v>1</v>
      </c>
      <c r="H12">
        <v>3</v>
      </c>
      <c r="I12" t="s">
        <v>237</v>
      </c>
      <c r="J12" t="s">
        <v>238</v>
      </c>
      <c r="K12" t="s">
        <v>239</v>
      </c>
      <c r="L12">
        <v>1348</v>
      </c>
      <c r="N12">
        <v>1009</v>
      </c>
      <c r="O12" t="s">
        <v>27</v>
      </c>
      <c r="P12" t="s">
        <v>27</v>
      </c>
      <c r="Q12">
        <v>1000</v>
      </c>
      <c r="X12">
        <v>1E-4</v>
      </c>
      <c r="Y12">
        <v>9927.0300000000007</v>
      </c>
      <c r="Z12">
        <v>0</v>
      </c>
      <c r="AA12">
        <v>0</v>
      </c>
      <c r="AB12">
        <v>0</v>
      </c>
      <c r="AC12">
        <v>0</v>
      </c>
      <c r="AD12">
        <v>1</v>
      </c>
      <c r="AE12">
        <v>0</v>
      </c>
      <c r="AF12" t="s">
        <v>3</v>
      </c>
      <c r="AG12">
        <v>1E-4</v>
      </c>
      <c r="AH12">
        <v>2</v>
      </c>
      <c r="AI12">
        <v>109170609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ROW(Source!A28)</f>
        <v>28</v>
      </c>
      <c r="B13">
        <v>109170623</v>
      </c>
      <c r="C13">
        <v>109170597</v>
      </c>
      <c r="D13">
        <v>76390243</v>
      </c>
      <c r="E13">
        <v>1</v>
      </c>
      <c r="F13">
        <v>1</v>
      </c>
      <c r="G13">
        <v>1</v>
      </c>
      <c r="H13">
        <v>3</v>
      </c>
      <c r="I13" t="s">
        <v>39</v>
      </c>
      <c r="J13" t="s">
        <v>42</v>
      </c>
      <c r="K13" t="s">
        <v>40</v>
      </c>
      <c r="L13">
        <v>1346</v>
      </c>
      <c r="N13">
        <v>1009</v>
      </c>
      <c r="O13" t="s">
        <v>41</v>
      </c>
      <c r="P13" t="s">
        <v>41</v>
      </c>
      <c r="Q13">
        <v>1</v>
      </c>
      <c r="X13">
        <v>0</v>
      </c>
      <c r="Y13">
        <v>0</v>
      </c>
      <c r="Z13">
        <v>0</v>
      </c>
      <c r="AA13">
        <v>0</v>
      </c>
      <c r="AB13">
        <v>0</v>
      </c>
      <c r="AC13">
        <v>1</v>
      </c>
      <c r="AD13">
        <v>0</v>
      </c>
      <c r="AE13">
        <v>0</v>
      </c>
      <c r="AF13" t="s">
        <v>3</v>
      </c>
      <c r="AG13">
        <v>0</v>
      </c>
      <c r="AH13">
        <v>2</v>
      </c>
      <c r="AI13">
        <v>109170610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ROW(Source!A28)</f>
        <v>28</v>
      </c>
      <c r="B14">
        <v>109170624</v>
      </c>
      <c r="C14">
        <v>109170597</v>
      </c>
      <c r="D14">
        <v>76390244</v>
      </c>
      <c r="E14">
        <v>1</v>
      </c>
      <c r="F14">
        <v>1</v>
      </c>
      <c r="G14">
        <v>1</v>
      </c>
      <c r="H14">
        <v>3</v>
      </c>
      <c r="I14" t="s">
        <v>44</v>
      </c>
      <c r="J14" t="s">
        <v>46</v>
      </c>
      <c r="K14" t="s">
        <v>45</v>
      </c>
      <c r="L14">
        <v>1346</v>
      </c>
      <c r="N14">
        <v>1009</v>
      </c>
      <c r="O14" t="s">
        <v>41</v>
      </c>
      <c r="P14" t="s">
        <v>41</v>
      </c>
      <c r="Q14">
        <v>1</v>
      </c>
      <c r="X14">
        <v>0</v>
      </c>
      <c r="Y14">
        <v>0</v>
      </c>
      <c r="Z14">
        <v>0</v>
      </c>
      <c r="AA14">
        <v>0</v>
      </c>
      <c r="AB14">
        <v>0</v>
      </c>
      <c r="AC14">
        <v>1</v>
      </c>
      <c r="AD14">
        <v>0</v>
      </c>
      <c r="AE14">
        <v>0</v>
      </c>
      <c r="AF14" t="s">
        <v>3</v>
      </c>
      <c r="AG14">
        <v>0</v>
      </c>
      <c r="AH14">
        <v>2</v>
      </c>
      <c r="AI14">
        <v>109170611</v>
      </c>
      <c r="AJ14">
        <v>14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ROW(Source!A28)</f>
        <v>28</v>
      </c>
      <c r="B15">
        <v>109170625</v>
      </c>
      <c r="C15">
        <v>109170597</v>
      </c>
      <c r="D15">
        <v>76416107</v>
      </c>
      <c r="E15">
        <v>1</v>
      </c>
      <c r="F15">
        <v>1</v>
      </c>
      <c r="G15">
        <v>1</v>
      </c>
      <c r="H15">
        <v>3</v>
      </c>
      <c r="I15" t="s">
        <v>48</v>
      </c>
      <c r="J15" t="s">
        <v>50</v>
      </c>
      <c r="K15" t="s">
        <v>49</v>
      </c>
      <c r="L15">
        <v>1348</v>
      </c>
      <c r="N15">
        <v>1009</v>
      </c>
      <c r="O15" t="s">
        <v>27</v>
      </c>
      <c r="P15" t="s">
        <v>27</v>
      </c>
      <c r="Q15">
        <v>1000</v>
      </c>
      <c r="X15">
        <v>0</v>
      </c>
      <c r="Y15">
        <v>0</v>
      </c>
      <c r="Z15">
        <v>0</v>
      </c>
      <c r="AA15">
        <v>0</v>
      </c>
      <c r="AB15">
        <v>0</v>
      </c>
      <c r="AC15">
        <v>1</v>
      </c>
      <c r="AD15">
        <v>0</v>
      </c>
      <c r="AE15">
        <v>0</v>
      </c>
      <c r="AF15" t="s">
        <v>3</v>
      </c>
      <c r="AG15">
        <v>0</v>
      </c>
      <c r="AH15">
        <v>2</v>
      </c>
      <c r="AI15">
        <v>109170612</v>
      </c>
      <c r="AJ15">
        <v>15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ROW(Source!A106)</f>
        <v>106</v>
      </c>
      <c r="B16">
        <v>109170638</v>
      </c>
      <c r="C16">
        <v>109170635</v>
      </c>
      <c r="D16">
        <v>76740528</v>
      </c>
      <c r="E16">
        <v>1</v>
      </c>
      <c r="F16">
        <v>1</v>
      </c>
      <c r="G16">
        <v>1</v>
      </c>
      <c r="H16">
        <v>1</v>
      </c>
      <c r="I16" t="s">
        <v>240</v>
      </c>
      <c r="J16" t="s">
        <v>3</v>
      </c>
      <c r="K16" t="s">
        <v>241</v>
      </c>
      <c r="L16">
        <v>1369</v>
      </c>
      <c r="N16">
        <v>1013</v>
      </c>
      <c r="O16" t="s">
        <v>214</v>
      </c>
      <c r="P16" t="s">
        <v>214</v>
      </c>
      <c r="Q16">
        <v>1</v>
      </c>
      <c r="X16">
        <v>6.48</v>
      </c>
      <c r="Y16">
        <v>0</v>
      </c>
      <c r="Z16">
        <v>0</v>
      </c>
      <c r="AA16">
        <v>0</v>
      </c>
      <c r="AB16">
        <v>12.92</v>
      </c>
      <c r="AC16">
        <v>0</v>
      </c>
      <c r="AD16">
        <v>1</v>
      </c>
      <c r="AE16">
        <v>1</v>
      </c>
      <c r="AF16" t="s">
        <v>120</v>
      </c>
      <c r="AG16">
        <v>7.7759999999999998</v>
      </c>
      <c r="AH16">
        <v>2</v>
      </c>
      <c r="AI16">
        <v>109170636</v>
      </c>
      <c r="AJ16">
        <v>16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ROW(Source!A106)</f>
        <v>106</v>
      </c>
      <c r="B17">
        <v>109170639</v>
      </c>
      <c r="C17">
        <v>109170635</v>
      </c>
      <c r="D17">
        <v>76739568</v>
      </c>
      <c r="E17">
        <v>1</v>
      </c>
      <c r="F17">
        <v>1</v>
      </c>
      <c r="G17">
        <v>1</v>
      </c>
      <c r="H17">
        <v>1</v>
      </c>
      <c r="I17" t="s">
        <v>242</v>
      </c>
      <c r="J17" t="s">
        <v>3</v>
      </c>
      <c r="K17" t="s">
        <v>243</v>
      </c>
      <c r="L17">
        <v>1369</v>
      </c>
      <c r="N17">
        <v>1013</v>
      </c>
      <c r="O17" t="s">
        <v>214</v>
      </c>
      <c r="P17" t="s">
        <v>214</v>
      </c>
      <c r="Q17">
        <v>1</v>
      </c>
      <c r="X17">
        <v>6.48</v>
      </c>
      <c r="Y17">
        <v>0</v>
      </c>
      <c r="Z17">
        <v>0</v>
      </c>
      <c r="AA17">
        <v>0</v>
      </c>
      <c r="AB17">
        <v>12.69</v>
      </c>
      <c r="AC17">
        <v>0</v>
      </c>
      <c r="AD17">
        <v>1</v>
      </c>
      <c r="AE17">
        <v>1</v>
      </c>
      <c r="AF17" t="s">
        <v>120</v>
      </c>
      <c r="AG17">
        <v>7.7759999999999998</v>
      </c>
      <c r="AH17">
        <v>2</v>
      </c>
      <c r="AI17">
        <v>109170637</v>
      </c>
      <c r="AJ17">
        <v>17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ROW(Source!A107)</f>
        <v>107</v>
      </c>
      <c r="B18">
        <v>109170644</v>
      </c>
      <c r="C18">
        <v>109170640</v>
      </c>
      <c r="D18">
        <v>76739814</v>
      </c>
      <c r="E18">
        <v>1</v>
      </c>
      <c r="F18">
        <v>1</v>
      </c>
      <c r="G18">
        <v>1</v>
      </c>
      <c r="H18">
        <v>1</v>
      </c>
      <c r="I18" t="s">
        <v>244</v>
      </c>
      <c r="J18" t="s">
        <v>3</v>
      </c>
      <c r="K18" t="s">
        <v>245</v>
      </c>
      <c r="L18">
        <v>1369</v>
      </c>
      <c r="N18">
        <v>1013</v>
      </c>
      <c r="O18" t="s">
        <v>214</v>
      </c>
      <c r="P18" t="s">
        <v>214</v>
      </c>
      <c r="Q18">
        <v>1</v>
      </c>
      <c r="X18">
        <v>1.08</v>
      </c>
      <c r="Y18">
        <v>0</v>
      </c>
      <c r="Z18">
        <v>0</v>
      </c>
      <c r="AA18">
        <v>0</v>
      </c>
      <c r="AB18">
        <v>9.6199999999999992</v>
      </c>
      <c r="AC18">
        <v>0</v>
      </c>
      <c r="AD18">
        <v>1</v>
      </c>
      <c r="AE18">
        <v>1</v>
      </c>
      <c r="AF18" t="s">
        <v>120</v>
      </c>
      <c r="AG18">
        <v>1.296</v>
      </c>
      <c r="AH18">
        <v>2</v>
      </c>
      <c r="AI18">
        <v>109170641</v>
      </c>
      <c r="AJ18">
        <v>18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ROW(Source!A107)</f>
        <v>107</v>
      </c>
      <c r="B19">
        <v>109170645</v>
      </c>
      <c r="C19">
        <v>109170640</v>
      </c>
      <c r="D19">
        <v>76739618</v>
      </c>
      <c r="E19">
        <v>1</v>
      </c>
      <c r="F19">
        <v>1</v>
      </c>
      <c r="G19">
        <v>1</v>
      </c>
      <c r="H19">
        <v>1</v>
      </c>
      <c r="I19" t="s">
        <v>246</v>
      </c>
      <c r="J19" t="s">
        <v>3</v>
      </c>
      <c r="K19" t="s">
        <v>247</v>
      </c>
      <c r="L19">
        <v>1369</v>
      </c>
      <c r="N19">
        <v>1013</v>
      </c>
      <c r="O19" t="s">
        <v>214</v>
      </c>
      <c r="P19" t="s">
        <v>214</v>
      </c>
      <c r="Q19">
        <v>1</v>
      </c>
      <c r="X19">
        <v>3.24</v>
      </c>
      <c r="Y19">
        <v>0</v>
      </c>
      <c r="Z19">
        <v>0</v>
      </c>
      <c r="AA19">
        <v>0</v>
      </c>
      <c r="AB19">
        <v>14.09</v>
      </c>
      <c r="AC19">
        <v>0</v>
      </c>
      <c r="AD19">
        <v>1</v>
      </c>
      <c r="AE19">
        <v>1</v>
      </c>
      <c r="AF19" t="s">
        <v>120</v>
      </c>
      <c r="AG19">
        <v>3.8879999999999999</v>
      </c>
      <c r="AH19">
        <v>2</v>
      </c>
      <c r="AI19">
        <v>109170642</v>
      </c>
      <c r="AJ19">
        <v>19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ROW(Source!A107)</f>
        <v>107</v>
      </c>
      <c r="B20">
        <v>109170646</v>
      </c>
      <c r="C20">
        <v>109170640</v>
      </c>
      <c r="D20">
        <v>76739569</v>
      </c>
      <c r="E20">
        <v>1</v>
      </c>
      <c r="F20">
        <v>1</v>
      </c>
      <c r="G20">
        <v>1</v>
      </c>
      <c r="H20">
        <v>1</v>
      </c>
      <c r="I20" t="s">
        <v>248</v>
      </c>
      <c r="J20" t="s">
        <v>3</v>
      </c>
      <c r="K20" t="s">
        <v>249</v>
      </c>
      <c r="L20">
        <v>1369</v>
      </c>
      <c r="N20">
        <v>1013</v>
      </c>
      <c r="O20" t="s">
        <v>214</v>
      </c>
      <c r="P20" t="s">
        <v>214</v>
      </c>
      <c r="Q20">
        <v>1</v>
      </c>
      <c r="X20">
        <v>1.08</v>
      </c>
      <c r="Y20">
        <v>0</v>
      </c>
      <c r="Z20">
        <v>0</v>
      </c>
      <c r="AA20">
        <v>0</v>
      </c>
      <c r="AB20">
        <v>9.17</v>
      </c>
      <c r="AC20">
        <v>0</v>
      </c>
      <c r="AD20">
        <v>1</v>
      </c>
      <c r="AE20">
        <v>1</v>
      </c>
      <c r="AF20" t="s">
        <v>120</v>
      </c>
      <c r="AG20">
        <v>1.296</v>
      </c>
      <c r="AH20">
        <v>2</v>
      </c>
      <c r="AI20">
        <v>109170643</v>
      </c>
      <c r="AJ20">
        <v>20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2</vt:i4>
      </vt:variant>
    </vt:vector>
  </HeadingPairs>
  <TitlesOfParts>
    <vt:vector size="7" baseType="lpstr">
      <vt:lpstr>Смета 12 гр. по ФЕР</vt:lpstr>
      <vt:lpstr>Source</vt:lpstr>
      <vt:lpstr>SourceObSm</vt:lpstr>
      <vt:lpstr>SmtRes</vt:lpstr>
      <vt:lpstr>EtalonRes</vt:lpstr>
      <vt:lpstr>'Смета 12 гр. по ФЕР'!Заголовки_для_печати</vt:lpstr>
      <vt:lpstr>'Смета 12 гр. по ФЕР'!Область_печати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Сибикина Светлана  Геннадьевна</cp:lastModifiedBy>
  <dcterms:created xsi:type="dcterms:W3CDTF">2022-04-19T07:32:48Z</dcterms:created>
  <dcterms:modified xsi:type="dcterms:W3CDTF">2022-04-19T07:42:34Z</dcterms:modified>
</cp:coreProperties>
</file>